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'f9'!$A$19:$N$2766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'f9'!$A$1:$N$551</definedName>
  </definedNames>
  <calcPr calcId="162913" refMode="R1C1" calcOnSave="0"/>
</workbook>
</file>

<file path=xl/calcChain.xml><?xml version="1.0" encoding="utf-8"?>
<calcChain xmlns="http://schemas.openxmlformats.org/spreadsheetml/2006/main">
  <c r="K25" i="189" l="1"/>
  <c r="K32" i="189"/>
  <c r="L32" i="189"/>
  <c r="M32" i="189"/>
  <c r="K104" i="189"/>
  <c r="L104" i="189"/>
  <c r="M104" i="189"/>
  <c r="M103" i="189" s="1"/>
  <c r="K105" i="189"/>
  <c r="K103" i="189" s="1"/>
  <c r="L105" i="189"/>
  <c r="M105" i="189"/>
  <c r="K108" i="189"/>
  <c r="L108" i="189"/>
  <c r="L107" i="189" s="1"/>
  <c r="M108" i="189"/>
  <c r="K109" i="189"/>
  <c r="L109" i="189"/>
  <c r="M109" i="189"/>
  <c r="K110" i="189"/>
  <c r="L110" i="189"/>
  <c r="M110" i="189"/>
  <c r="K112" i="189"/>
  <c r="L112" i="189"/>
  <c r="L111" i="189" s="1"/>
  <c r="M112" i="189"/>
  <c r="M111" i="189" s="1"/>
  <c r="K113" i="189"/>
  <c r="L113" i="189"/>
  <c r="M113" i="189"/>
  <c r="K114" i="189"/>
  <c r="K111" i="189" s="1"/>
  <c r="L114" i="189"/>
  <c r="M114" i="189"/>
  <c r="K116" i="189"/>
  <c r="L116" i="189"/>
  <c r="M116" i="189"/>
  <c r="K117" i="189"/>
  <c r="L117" i="189"/>
  <c r="M117" i="189"/>
  <c r="K133" i="189"/>
  <c r="L133" i="189"/>
  <c r="M133" i="189"/>
  <c r="K153" i="189"/>
  <c r="L153" i="189"/>
  <c r="M153" i="189"/>
  <c r="K256" i="189"/>
  <c r="L256" i="189"/>
  <c r="M256" i="189"/>
  <c r="K282" i="189"/>
  <c r="L282" i="189"/>
  <c r="M282" i="189"/>
  <c r="M255" i="189" s="1"/>
  <c r="K359" i="189"/>
  <c r="L359" i="189"/>
  <c r="M359" i="189"/>
  <c r="K371" i="189"/>
  <c r="L371" i="189"/>
  <c r="M371" i="189"/>
  <c r="K373" i="189"/>
  <c r="L373" i="189"/>
  <c r="M373" i="189"/>
  <c r="K375" i="189"/>
  <c r="L375" i="189"/>
  <c r="M375" i="189"/>
  <c r="K376" i="189"/>
  <c r="L376" i="189"/>
  <c r="M376" i="189"/>
  <c r="K377" i="189"/>
  <c r="L377" i="189"/>
  <c r="M377" i="189"/>
  <c r="K378" i="189"/>
  <c r="L378" i="189"/>
  <c r="M378" i="189"/>
  <c r="K379" i="189"/>
  <c r="L379" i="189"/>
  <c r="M379" i="189"/>
  <c r="K381" i="189"/>
  <c r="L381" i="189"/>
  <c r="L380" i="189" s="1"/>
  <c r="M381" i="189"/>
  <c r="K386" i="189"/>
  <c r="L386" i="189"/>
  <c r="M386" i="189"/>
  <c r="K398" i="189"/>
  <c r="K397" i="189" s="1"/>
  <c r="K23" i="189" s="1"/>
  <c r="L398" i="189"/>
  <c r="M398" i="189"/>
  <c r="M397" i="189" s="1"/>
  <c r="M23" i="189" s="1"/>
  <c r="K402" i="189"/>
  <c r="L402" i="189"/>
  <c r="M402" i="189"/>
  <c r="K403" i="189"/>
  <c r="K24" i="189" s="1"/>
  <c r="L403" i="189"/>
  <c r="L24" i="189" s="1"/>
  <c r="M403" i="189"/>
  <c r="M24" i="189" s="1"/>
  <c r="K461" i="189"/>
  <c r="L461" i="189"/>
  <c r="L25" i="189" s="1"/>
  <c r="M461" i="189"/>
  <c r="M25" i="189" s="1"/>
  <c r="K462" i="189"/>
  <c r="K26" i="189" s="1"/>
  <c r="L462" i="189"/>
  <c r="L26" i="189" s="1"/>
  <c r="M462" i="189"/>
  <c r="M26" i="189" s="1"/>
  <c r="D32" i="189"/>
  <c r="E32" i="189"/>
  <c r="F32" i="189"/>
  <c r="G32" i="189"/>
  <c r="H32" i="189"/>
  <c r="I32" i="189"/>
  <c r="J32" i="189"/>
  <c r="F103" i="189"/>
  <c r="J103" i="189"/>
  <c r="D104" i="189"/>
  <c r="E104" i="189"/>
  <c r="F104" i="189"/>
  <c r="G104" i="189"/>
  <c r="G103" i="189" s="1"/>
  <c r="H104" i="189"/>
  <c r="I104" i="189"/>
  <c r="I103" i="189" s="1"/>
  <c r="J104" i="189"/>
  <c r="D105" i="189"/>
  <c r="E105" i="189"/>
  <c r="F105" i="189"/>
  <c r="G105" i="189"/>
  <c r="H105" i="189"/>
  <c r="I105" i="189"/>
  <c r="J105" i="189"/>
  <c r="G107" i="189"/>
  <c r="D108" i="189"/>
  <c r="D107" i="189" s="1"/>
  <c r="E108" i="189"/>
  <c r="F108" i="189"/>
  <c r="G108" i="189"/>
  <c r="H108" i="189"/>
  <c r="H107" i="189" s="1"/>
  <c r="I108" i="189"/>
  <c r="J108" i="189"/>
  <c r="D109" i="189"/>
  <c r="E109" i="189"/>
  <c r="F109" i="189"/>
  <c r="G109" i="189"/>
  <c r="H109" i="189"/>
  <c r="I109" i="189"/>
  <c r="I107" i="189" s="1"/>
  <c r="J109" i="189"/>
  <c r="D110" i="189"/>
  <c r="E110" i="189"/>
  <c r="F110" i="189"/>
  <c r="F107" i="189" s="1"/>
  <c r="G110" i="189"/>
  <c r="H110" i="189"/>
  <c r="I110" i="189"/>
  <c r="J110" i="189"/>
  <c r="J107" i="189" s="1"/>
  <c r="D112" i="189"/>
  <c r="E112" i="189"/>
  <c r="F112" i="189"/>
  <c r="G112" i="189"/>
  <c r="H112" i="189"/>
  <c r="I112" i="189"/>
  <c r="J112" i="189"/>
  <c r="D113" i="189"/>
  <c r="E113" i="189"/>
  <c r="F113" i="189"/>
  <c r="G113" i="189"/>
  <c r="G111" i="189" s="1"/>
  <c r="H113" i="189"/>
  <c r="I113" i="189"/>
  <c r="J113" i="189"/>
  <c r="D114" i="189"/>
  <c r="E114" i="189"/>
  <c r="F114" i="189"/>
  <c r="G114" i="189"/>
  <c r="H114" i="189"/>
  <c r="I114" i="189"/>
  <c r="J114" i="189"/>
  <c r="D116" i="189"/>
  <c r="E116" i="189"/>
  <c r="F116" i="189"/>
  <c r="G116" i="189"/>
  <c r="H116" i="189"/>
  <c r="I116" i="189"/>
  <c r="J116" i="189"/>
  <c r="D117" i="189"/>
  <c r="E117" i="189"/>
  <c r="F117" i="189"/>
  <c r="G117" i="189"/>
  <c r="H117" i="189"/>
  <c r="I117" i="189"/>
  <c r="I115" i="189" s="1"/>
  <c r="J117" i="189"/>
  <c r="D133" i="189"/>
  <c r="E133" i="189"/>
  <c r="F133" i="189"/>
  <c r="G133" i="189"/>
  <c r="H133" i="189"/>
  <c r="I133" i="189"/>
  <c r="J133" i="189"/>
  <c r="D153" i="189"/>
  <c r="E153" i="189"/>
  <c r="F153" i="189"/>
  <c r="G153" i="189"/>
  <c r="H153" i="189"/>
  <c r="I153" i="189"/>
  <c r="J153" i="189"/>
  <c r="D256" i="189"/>
  <c r="E256" i="189"/>
  <c r="F256" i="189"/>
  <c r="G256" i="189"/>
  <c r="H256" i="189"/>
  <c r="I256" i="189"/>
  <c r="J256" i="189"/>
  <c r="J255" i="189" s="1"/>
  <c r="D282" i="189"/>
  <c r="E282" i="189"/>
  <c r="F282" i="189"/>
  <c r="G282" i="189"/>
  <c r="H282" i="189"/>
  <c r="I282" i="189"/>
  <c r="J282" i="189"/>
  <c r="D359" i="189"/>
  <c r="E359" i="189"/>
  <c r="F359" i="189"/>
  <c r="G359" i="189"/>
  <c r="H359" i="189"/>
  <c r="I359" i="189"/>
  <c r="J359" i="189"/>
  <c r="D371" i="189"/>
  <c r="E371" i="189"/>
  <c r="F371" i="189"/>
  <c r="G371" i="189"/>
  <c r="H371" i="189"/>
  <c r="I371" i="189"/>
  <c r="J371" i="189"/>
  <c r="D373" i="189"/>
  <c r="E373" i="189"/>
  <c r="F373" i="189"/>
  <c r="G373" i="189"/>
  <c r="H373" i="189"/>
  <c r="I373" i="189"/>
  <c r="J373" i="189"/>
  <c r="D375" i="189"/>
  <c r="E375" i="189"/>
  <c r="F375" i="189"/>
  <c r="G375" i="189"/>
  <c r="H375" i="189"/>
  <c r="I375" i="189"/>
  <c r="J375" i="189"/>
  <c r="D376" i="189"/>
  <c r="E376" i="189"/>
  <c r="F376" i="189"/>
  <c r="G376" i="189"/>
  <c r="H376" i="189"/>
  <c r="I376" i="189"/>
  <c r="J376" i="189"/>
  <c r="D377" i="189"/>
  <c r="E377" i="189"/>
  <c r="F377" i="189"/>
  <c r="G377" i="189"/>
  <c r="H377" i="189"/>
  <c r="I377" i="189"/>
  <c r="J377" i="189"/>
  <c r="D378" i="189"/>
  <c r="E378" i="189"/>
  <c r="F378" i="189"/>
  <c r="G378" i="189"/>
  <c r="H378" i="189"/>
  <c r="I378" i="189"/>
  <c r="J378" i="189"/>
  <c r="D379" i="189"/>
  <c r="E379" i="189"/>
  <c r="F379" i="189"/>
  <c r="G379" i="189"/>
  <c r="H379" i="189"/>
  <c r="I379" i="189"/>
  <c r="J379" i="189"/>
  <c r="E380" i="189"/>
  <c r="D381" i="189"/>
  <c r="E381" i="189"/>
  <c r="F381" i="189"/>
  <c r="G381" i="189"/>
  <c r="H381" i="189"/>
  <c r="I381" i="189"/>
  <c r="J381" i="189"/>
  <c r="D386" i="189"/>
  <c r="E386" i="189"/>
  <c r="F386" i="189"/>
  <c r="G386" i="189"/>
  <c r="H386" i="189"/>
  <c r="I386" i="189"/>
  <c r="J386" i="189"/>
  <c r="D398" i="189"/>
  <c r="E398" i="189"/>
  <c r="E397" i="189" s="1"/>
  <c r="E23" i="189" s="1"/>
  <c r="F398" i="189"/>
  <c r="G398" i="189"/>
  <c r="H398" i="189"/>
  <c r="I398" i="189"/>
  <c r="I397" i="189" s="1"/>
  <c r="I23" i="189" s="1"/>
  <c r="J398" i="189"/>
  <c r="J397" i="189" s="1"/>
  <c r="J23" i="189" s="1"/>
  <c r="D402" i="189"/>
  <c r="E402" i="189"/>
  <c r="F402" i="189"/>
  <c r="G402" i="189"/>
  <c r="H402" i="189"/>
  <c r="I402" i="189"/>
  <c r="J402" i="189"/>
  <c r="D403" i="189"/>
  <c r="D24" i="189" s="1"/>
  <c r="E403" i="189"/>
  <c r="E24" i="189" s="1"/>
  <c r="F403" i="189"/>
  <c r="F24" i="189" s="1"/>
  <c r="G403" i="189"/>
  <c r="G24" i="189" s="1"/>
  <c r="H403" i="189"/>
  <c r="H24" i="189" s="1"/>
  <c r="I403" i="189"/>
  <c r="I24" i="189" s="1"/>
  <c r="J403" i="189"/>
  <c r="J24" i="189" s="1"/>
  <c r="D461" i="189"/>
  <c r="D25" i="189" s="1"/>
  <c r="E461" i="189"/>
  <c r="E25" i="189" s="1"/>
  <c r="F461" i="189"/>
  <c r="F25" i="189" s="1"/>
  <c r="G461" i="189"/>
  <c r="G25" i="189" s="1"/>
  <c r="H461" i="189"/>
  <c r="H25" i="189" s="1"/>
  <c r="I461" i="189"/>
  <c r="I25" i="189" s="1"/>
  <c r="J461" i="189"/>
  <c r="J25" i="189" s="1"/>
  <c r="D462" i="189"/>
  <c r="D26" i="189" s="1"/>
  <c r="E462" i="189"/>
  <c r="E26" i="189" s="1"/>
  <c r="F462" i="189"/>
  <c r="F26" i="189" s="1"/>
  <c r="G462" i="189"/>
  <c r="G26" i="189" s="1"/>
  <c r="H462" i="189"/>
  <c r="H26" i="189" s="1"/>
  <c r="I462" i="189"/>
  <c r="I26" i="189" s="1"/>
  <c r="J462" i="189"/>
  <c r="J26" i="189" s="1"/>
  <c r="I255" i="189" l="1"/>
  <c r="K132" i="189"/>
  <c r="L397" i="189"/>
  <c r="L23" i="189" s="1"/>
  <c r="I380" i="189"/>
  <c r="H380" i="189"/>
  <c r="L115" i="189"/>
  <c r="M132" i="189"/>
  <c r="K115" i="189"/>
  <c r="F380" i="189"/>
  <c r="D132" i="189"/>
  <c r="J115" i="189"/>
  <c r="K255" i="189"/>
  <c r="J132" i="189"/>
  <c r="H115" i="189"/>
  <c r="G106" i="189"/>
  <c r="I358" i="189"/>
  <c r="D358" i="189"/>
  <c r="J358" i="189"/>
  <c r="G115" i="189"/>
  <c r="F111" i="189"/>
  <c r="E111" i="189"/>
  <c r="D111" i="189"/>
  <c r="J380" i="189"/>
  <c r="J131" i="189" s="1"/>
  <c r="J22" i="189" s="1"/>
  <c r="H397" i="189"/>
  <c r="H23" i="189" s="1"/>
  <c r="H255" i="189"/>
  <c r="G132" i="189"/>
  <c r="F115" i="189"/>
  <c r="E115" i="189"/>
  <c r="H103" i="189"/>
  <c r="M107" i="189"/>
  <c r="L106" i="189"/>
  <c r="F397" i="189"/>
  <c r="F23" i="189" s="1"/>
  <c r="F255" i="189"/>
  <c r="E255" i="189"/>
  <c r="F132" i="189"/>
  <c r="I111" i="189"/>
  <c r="I106" i="189" s="1"/>
  <c r="M380" i="189"/>
  <c r="M358" i="189"/>
  <c r="K107" i="189"/>
  <c r="K106" i="189" s="1"/>
  <c r="J111" i="189"/>
  <c r="J106" i="189" s="1"/>
  <c r="H111" i="189"/>
  <c r="H106" i="189" s="1"/>
  <c r="D397" i="189"/>
  <c r="D23" i="189" s="1"/>
  <c r="D380" i="189"/>
  <c r="E107" i="189"/>
  <c r="E103" i="189"/>
  <c r="D103" i="189"/>
  <c r="K380" i="189"/>
  <c r="M115" i="189"/>
  <c r="L103" i="189"/>
  <c r="E132" i="189"/>
  <c r="G397" i="189"/>
  <c r="G23" i="189" s="1"/>
  <c r="G380" i="189"/>
  <c r="D115" i="189"/>
  <c r="I29" i="189"/>
  <c r="E358" i="189"/>
  <c r="J29" i="189"/>
  <c r="H29" i="189"/>
  <c r="L358" i="189"/>
  <c r="G255" i="189"/>
  <c r="I132" i="189"/>
  <c r="G29" i="189"/>
  <c r="L255" i="189"/>
  <c r="M29" i="189"/>
  <c r="H132" i="189"/>
  <c r="L29" i="189"/>
  <c r="G358" i="189"/>
  <c r="E29" i="189"/>
  <c r="K29" i="189"/>
  <c r="H358" i="189"/>
  <c r="F358" i="189"/>
  <c r="F131" i="189" s="1"/>
  <c r="F22" i="189" s="1"/>
  <c r="D255" i="189"/>
  <c r="D131" i="189" s="1"/>
  <c r="D22" i="189" s="1"/>
  <c r="F29" i="189"/>
  <c r="D29" i="189"/>
  <c r="K358" i="189"/>
  <c r="L132" i="189"/>
  <c r="M131" i="189"/>
  <c r="M22" i="189" s="1"/>
  <c r="M106" i="189"/>
  <c r="M28" i="189" s="1"/>
  <c r="F106" i="189"/>
  <c r="D106" i="189"/>
  <c r="E106" i="189"/>
  <c r="L131" i="189" l="1"/>
  <c r="L22" i="189" s="1"/>
  <c r="K131" i="189"/>
  <c r="K22" i="189" s="1"/>
  <c r="I131" i="189"/>
  <c r="I22" i="189" s="1"/>
  <c r="L28" i="189"/>
  <c r="L21" i="189" s="1"/>
  <c r="H131" i="189"/>
  <c r="H22" i="189" s="1"/>
  <c r="G28" i="189"/>
  <c r="G21" i="189" s="1"/>
  <c r="G131" i="189"/>
  <c r="G22" i="189" s="1"/>
  <c r="I28" i="189"/>
  <c r="I21" i="189" s="1"/>
  <c r="F28" i="189"/>
  <c r="H28" i="189"/>
  <c r="H21" i="189" s="1"/>
  <c r="J28" i="189"/>
  <c r="J27" i="189" s="1"/>
  <c r="J20" i="189" s="1"/>
  <c r="K28" i="189"/>
  <c r="K21" i="189" s="1"/>
  <c r="E28" i="189"/>
  <c r="E21" i="189" s="1"/>
  <c r="D28" i="189"/>
  <c r="D27" i="189" s="1"/>
  <c r="D20" i="189" s="1"/>
  <c r="E131" i="189"/>
  <c r="E22" i="189" s="1"/>
  <c r="M27" i="189"/>
  <c r="M20" i="189" s="1"/>
  <c r="M21" i="189"/>
  <c r="L27" i="189"/>
  <c r="L20" i="189" s="1"/>
  <c r="K27" i="189"/>
  <c r="K20" i="189" s="1"/>
  <c r="J21" i="189"/>
  <c r="F21" i="189"/>
  <c r="F27" i="189"/>
  <c r="F20" i="189" s="1"/>
  <c r="G27" i="189"/>
  <c r="G20" i="189" s="1"/>
  <c r="H27" i="189" l="1"/>
  <c r="H20" i="189" s="1"/>
  <c r="E27" i="189"/>
  <c r="E20" i="189" s="1"/>
  <c r="I27" i="189"/>
  <c r="I20" i="189" s="1"/>
  <c r="D21" i="189"/>
</calcChain>
</file>

<file path=xl/sharedStrings.xml><?xml version="1.0" encoding="utf-8"?>
<sst xmlns="http://schemas.openxmlformats.org/spreadsheetml/2006/main" count="2166" uniqueCount="1093">
  <si>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</si>
  <si>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</si>
  <si>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</si>
  <si>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</si>
  <si>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</si>
  <si>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</si>
  <si>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</si>
  <si>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</si>
  <si>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</si>
  <si>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</si>
  <si>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</si>
  <si>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</si>
  <si>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</si>
  <si>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</si>
  <si>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</si>
  <si>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</si>
  <si>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</si>
  <si>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</si>
  <si>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</si>
  <si>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</si>
  <si>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</si>
  <si>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</si>
  <si>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</si>
  <si>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</si>
  <si>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</si>
  <si>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</si>
  <si>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</si>
  <si>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</si>
  <si>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</si>
  <si>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</si>
  <si>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</si>
  <si>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</si>
  <si>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</si>
  <si>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</si>
  <si>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</si>
  <si>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</si>
  <si>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</si>
  <si>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</si>
  <si>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</si>
  <si>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</si>
  <si>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</si>
  <si>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</si>
  <si>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</si>
  <si>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</si>
  <si>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</si>
  <si>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</si>
  <si>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</si>
  <si>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</si>
  <si>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</si>
  <si>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</si>
  <si>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Ярославская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</si>
  <si>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</si>
  <si>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</si>
  <si>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</si>
  <si>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</si>
  <si>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</si>
  <si>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</si>
  <si>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</si>
  <si>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</si>
  <si>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</si>
  <si>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</si>
  <si>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5,8 км, в том числе ГНБ - 0,244 км)</t>
  </si>
  <si>
    <t>K_ЯР-3571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</si>
  <si>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0,24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</si>
  <si>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</si>
  <si>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1,6 км)</t>
  </si>
  <si>
    <t>N_ЯР-4612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</si>
  <si>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0,36 км, в том числе ГНБ 0,01 км)</t>
  </si>
  <si>
    <t>N_ЯР-4615</t>
  </si>
  <si>
    <t>Строительство 2-х КЛ 0,4 кВ 1, 2 с.ш. ТП-1746 ПС 110/6 кВ Южная до границы балансовой принадлежности Заявителя, для Техприсоединения ООО СЗ Ярпрофит договор №42293791 от 26.01.23, г.Ярославль, Фрунзенский р-он (до 670 кВт, протяженность 0,9 км)</t>
  </si>
  <si>
    <t>N_ЯР-4655</t>
  </si>
  <si>
    <t>Строительство КЛ 6 кВ ТП-718 ПС 110/6 кВ Институтская до строящейся ТП-1718 для Техприсоединения ОАО РЖД договор №42262669 от 14.12.22 (до 670 кВт; протяженность 0,43 км, в том числе ГНБ - 0,3 км)</t>
  </si>
  <si>
    <t>N_ЯР-4692</t>
  </si>
  <si>
    <t>Строительство КЛ 0,4 кВ от строящейся ТП-1718 ПС 110/6 кВ Институтская с установкой ПКУ (1 шт) до границы участка Заявителя для Техприсоединения ОАО РЖД договор №42262669 от 14.12.22 (до 670 кВт; протяженность 0,2 км)</t>
  </si>
  <si>
    <t>N_ЯР-4693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</si>
  <si>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</si>
  <si>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</si>
  <si>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Строительство 2-х КЛ 0,4 кВ от строящейся ТП-1653 ф.301 ПС 110/6 кВ Южная до ВРУ Заявителя для Техприсоединения ООО СЗ Строительный трест №1 договор №42363987 от 17.05.23 (до 670 кВт, протяженность 0,12 км)</t>
  </si>
  <si>
    <t>O_ЯР-4735</t>
  </si>
  <si>
    <t>Строительство участка КЛ 0,4 кВ от строящейся ТП-1653 ф.301 ПС 110/6 кВ Южная до ВЛ 0,4 кВ №7 ТП-660 ПС 110/6 кВ Южная для Техприсоединения ООО СЗ Строительный трест №1 договор №42363987 от 17.05.23 (до 670 кВ, протяженность 0,11 км)</t>
  </si>
  <si>
    <t>O_ЯР-4736</t>
  </si>
  <si>
    <t>Строительство КЛ 0,4 кВ - кабельный участок ответвления оп.7 ВЛ 0,4 кВ №7 ТП-660 ПС 110/6 кВ Южная до ВРУ Заявителя для Техприсоединения ООО СЗ Строительный трест №1 договор №42363987 от 17.05.23 (до 670 кВт, протяженность 0,055 км)</t>
  </si>
  <si>
    <t>O_ЯР-4738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</si>
  <si>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</si>
  <si>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</si>
  <si>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</si>
  <si>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</si>
  <si>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</si>
  <si>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</si>
  <si>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Строительство 2-х КЛ 10 кВ в рассечку 1, 2 с.ш. ТП-1028 ПС 220/110/35/10 кВ Тверицкая до строящейся ТП-1975 для Техприсоединения ООО СЗ СК Высота договор №42383838 от 31.08.23 (до 670 кВт, протяженность 0,36 км, в том числе ГНБ - 0,13 км)</t>
  </si>
  <si>
    <t>O_ЯР-4792</t>
  </si>
  <si>
    <t>Строительство 2-х КЛ 0,4 кВ от строящейся ТП-1975 1, 2 с.ш ТП-1028 ПС 220/110/35/10 кВ Тверицкая до границ балансовой принадлежности Заявителя для Техприсоединения ООО СЗ СК Высота договор №42383838 от 31.08.23 (до 670 кВт; протяженность 0,2 км)</t>
  </si>
  <si>
    <t>O_ЯР-4793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</si>
  <si>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</si>
  <si>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</si>
  <si>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КЛ 10 кВ ф.205 ПС 110/10/10 кВ Новоселки с установкой разъединителей (1 шт), ПКУ (1 шт) до границы балансовой принадлежности Заявителя для Техприсоединения ООО МБМ договор №42395320 от 01.11.23 (свыше 670 кВт, протяженность 1,8 км, в том числе ГНБ - 0,1 км)</t>
  </si>
  <si>
    <t>O_ЯР-4797</t>
  </si>
  <si>
    <t>Строительство ответвления 2-цепной ВЛ 110 кВ оп.415 ВЛ 110 кВ Трубеж - Шурскол, Неро - Беклемишево с заходами на строящуюся ПС 110 кВ Деболовская для Техприсоединения ОАО РЖД, договор №42278260 от 27.12.23 (свыше 670 кВт; протяженность 3,3 км)</t>
  </si>
  <si>
    <t>O_ЯР-4806</t>
  </si>
  <si>
    <t>Строительство ответвления 2-цепной ВЛ 110 кВ оп.80 ВЛ 110 кВ Неро - Ярославская, Неро - Тишино с заходами на строящуюся ПС 100 кВ Семибратово для Техприсоединения ОАО РЖД, договор №42278276 от 27.12.23 (свыше 670 кВт; протяженность 2,4 км)</t>
  </si>
  <si>
    <t>P_ЯР-4807</t>
  </si>
  <si>
    <t>Строительство ответвления 2-цепной ВЛ 110 кВ оп.303 ВЛ 110 кВ Трубеж - Шурскол, Неро - Беклемишево с заходами на строящуюся ПС 110 кВ Сильницы для Техприсоединения ОАО РЖД, договор №42278323 от 27.12.23 (свыше 670 кВт; протяженность 6,5 км)</t>
  </si>
  <si>
    <t>O_ЯР-4808</t>
  </si>
  <si>
    <t>Строительство КЛ 10 кВ - кабельный участок ответвления оп.37 ВЛ 10 кВ ф.3 ПС 110/10 кВ Луговая до границы участка Заявителя, для Техприсоединения АО Чистый город договор №42409863 от 15.12.23, с.Аксеново (свыше 670 кВт, протяженность 2,2 км)</t>
  </si>
  <si>
    <t>P_ЯР-4809</t>
  </si>
  <si>
    <t>Строительство ВЛ 10 кВ - воздушный участок ответвления оп.37 ВЛ 10 кВ ф.3 ПС 110/10 кВ Луговая с установкой пункта секционирования с использованием реклоузеров (1 шт), разъединителей (2 шт), ПКУ (1 шт) до границы участка Заявителя, для Техприсоединения АО Чистый город договор №42409863 от 15.12.23, с.Аксеново (свыше 670 кВт, протяженность 0,3 км)</t>
  </si>
  <si>
    <t>P_ЯР-4810</t>
  </si>
  <si>
    <t>Строительство 4-х КЛ 6 кВ в рассечку РП-61 - ТП-413 1, 2 с.ш. ПС 110/10/6 кВ Депо до строящейся ТП 6/0,4 кВ для Техприсоединения ГКУ ЯО Единая служба заказчика договор №42402079 от 14.12.23 (свыше 670 кВт, протяженность 0,764 км)</t>
  </si>
  <si>
    <t>O_ЯР-4812</t>
  </si>
  <si>
    <t>Строительство 6-х КЛ 0,4 кВ от строящейся ТП 6/0,4 кВ РП-61 1, 2 с.ш. ПС 110/10/6 кВ Депо до границ участка Заявителя для Техприсоединения ГКУ ЯО Единая служба заказчика договор №42402079 от 14.12.23 (свыше 670 кВт, протяженность 0,06 км)</t>
  </si>
  <si>
    <t>O_ЯР-4813</t>
  </si>
  <si>
    <t>Строительство 4-х КЛ 0,4 кВ от строящейся ТП 6/0,4 кВ РП-61 1, 2 с.ш. ПС 110/10/6 кВ Депо до границ участка Заявителя для Техприсоединения ГКУ ЯО Единая служба заказчика договор №42402079 от 14.12.23 (свыше 670 кВт, протяженность 0,816 км, в том числе ГНБ - 0,8 км)</t>
  </si>
  <si>
    <t>O_ЯР-4814</t>
  </si>
  <si>
    <t>Строительство ТП 6/0,4 кВ РП-61 - ТП-413 1, 2 с.ш. ПС 110/10/6 кВ Депо с трансформаторами 2х1000 кВА с установкой ПКУ (2 шт) для Техприсоединения ГКУ ЯО Единая служба заказчика договор №42402079 от 14.12.23 (свыше 670 кВт; трансформаторная мощность 2,0 МВА)</t>
  </si>
  <si>
    <t>O_ЯР-4815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</si>
  <si>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</si>
  <si>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</si>
  <si>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</si>
  <si>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</si>
  <si>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</si>
  <si>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</si>
  <si>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4-х КЛ 0,4 кВ от строящейся ТП 10/0,4 кВ ТП-23 1, 2 с.ш. ПС 110/6 кВ Орион до границ балансовой принадлежности Заявителя для Техприсоединения ООО СЗ С.К. Высота договор №42418574 от 29.12.23 (до 670 кВт, протяженность 0,46 км)</t>
  </si>
  <si>
    <t>O_ЯР-4850</t>
  </si>
  <si>
    <t>Строительство 2-х КЛ 10 кВ 1, 2 с.ш. ТП-1357 ПС 110/10 кВ Брагино, ф.301 ПС 110/10/6 кВ Депо с установкой ПКУ (2 шт) до границ балансовой принадлежности Заявителя для Техприсоединения ООО СЗ Техстрой договор №42374081 от 10.01.24 (свыше 670 кВт, протяженность 0,52 км, в том числе ГНБ - 0,4 км)</t>
  </si>
  <si>
    <t>O_ЯР-4852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</si>
  <si>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</si>
  <si>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</si>
  <si>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</si>
  <si>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</si>
  <si>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</si>
  <si>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</si>
  <si>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</si>
  <si>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</si>
  <si>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Строительство 6-ти КЛ 0,4 кВ от строящейся ТП 10/0,4 кВ ТП-455 1, 2 с.ш. ПС 110/10 кВ Перевал до границ балансовой принадлежности Заявителя для Техприсоединения ООО СЗ Строительное управление №5 договор №42446122 от 09.01.24 (до 670 кВт, протяженность 3,35 км)</t>
  </si>
  <si>
    <t>O_ЯР-4858</t>
  </si>
  <si>
    <t>Строительство КЛ 10 кВ ПС 110/10/10 кВ Новоселки с установкой концевой опоры ВЛ 10 кВ с ПКУ (1 шт) на границе балансовой принадлежности Заявителя для Техприсоединения ООО Отрада договор №42396912 от 03.11.23 (до 670 кВт, протяженность 1,9 км, в том числе ГНБ - 0,1 км)</t>
  </si>
  <si>
    <t>O_ЯР-4861</t>
  </si>
  <si>
    <t>Строительство 2-х КЛ 0,4 кВ 1, 2 с.ш. ТП-1746 ПС 110/6 кВ Южная до границ балансовой принадлежности Заявителя для Техприсоединения ООО СЗ СоколСтрой договор №42450338 от 02.02.24 (до 670 кВт, протяженность 1,08 км, в том числе ГНБ - 0,54 км)</t>
  </si>
  <si>
    <t>O_ЯР-4863</t>
  </si>
  <si>
    <t>Строительство 2-х КЛ 10 кВ 1, 2 с.ш. ТП-1745 ПС 110/6 кВ Южная до строящейся ТП 6/0,4/2х250 кВА для Техприсоединения ООО СЗ СоколСтрой договор №42450338 от 02.02.24 (до 670 кВт, протяженность 0,32 км)</t>
  </si>
  <si>
    <t>O_ЯР-4864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</si>
  <si>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</si>
  <si>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O_ЯР-4866</t>
  </si>
  <si>
    <t>Строительство 2-х КЛ 0,4 кВ от строящейся ТП 6/0,4/2х250 кВА ТП-1748 1, 2 с.ш. ПС 110/10 кВ Южная до границ балансовой принадлежности Заявителя для Техприсоединения ООО СЗ СоколСтрой договор №42450338 от 02.02.24 (до 670 кВт, протяженность 0,34 км)</t>
  </si>
  <si>
    <t>O_ЯР-4867</t>
  </si>
  <si>
    <t>Строительство ВЛ 10 кВ - воздушный участок ответвления оп.1-8 ВЛ 10 кВ №3 ПС 35/10 кВ Дубки с установкой ответвительной арматуры, пункта секционирования с использованием реклоузеров (1 шт), разъединителей (2 шт), ПКУ (1 шт) до границы участка Заявителя для Техприсоединения ИП Снятков А.А. договор №42441056 от 05.02.24 (до 670 кВт, протяженность 0,8 км)</t>
  </si>
  <si>
    <t>O_ЯР-4869</t>
  </si>
  <si>
    <t>Строительство 2-х КЛ 6 кВ в рассечку ТП-1628 - ТП-628 1 с.ш. ПС 110/6 кВ Перекоп до строящейся ТП 6/0,4 кВ для Техприсоединения Спортивная школа футбольного клуба Шинник договор №42471229 от 26.03.24 (до 670 кВт, протяженность 2,0 км, в том числе ГНБ - 0,8 км)</t>
  </si>
  <si>
    <t>P_ЯР-4879</t>
  </si>
  <si>
    <t>Строительство КЛ 6 кВ РП-6 2 с.ш. ПС 110/6 кВ Перекоп до строящейся ТП 6/0,4 кВ для Техприсоединения Спортивная школа футбольного клуба Шинник договор №42471229 от 26.03.24 (до 670 кВт, протяженность 0,6 км)</t>
  </si>
  <si>
    <t>P_ЯР-4880</t>
  </si>
  <si>
    <t>Строительство 4-х КЛ 0,4 кВ от строящейся ТП 6/0,4 кВ РП-6, ТП-628 1, 2 с.ш. ПС 110/6 кВ Перекоп с установкой ШУР наружной установки с ПКУ (2 шт) на границе балансовой принадлежности Заявителя для Техприсоединения Спортивная школа футбольного клуба Шинник договор №42471229 от 26.03.24 (до 670 кВт, протяженность 0,2 км)</t>
  </si>
  <si>
    <t>P_ЯР-4881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</si>
  <si>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</si>
  <si>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P_ЯР-4882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</si>
  <si>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</si>
  <si>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</si>
  <si>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</si>
  <si>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</si>
  <si>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</si>
  <si>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</si>
  <si>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</si>
  <si>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</si>
  <si>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7-ми КЛ 0,4 кВ от ТП 10/0,4 кВ ТП-1863 1, 2 с.ш. ПС 110/10 кВ Чайка до границ балансовой принадлежности Заявителя для Техприсоединения ООО СЗ Первый бетонный завод договор №42457311 от 02.04.24 (до 670 кВт, протяженность 2,55 км)</t>
  </si>
  <si>
    <t>P_ЯР-4887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</si>
  <si>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14,6 км)</t>
  </si>
  <si>
    <t>P_ЯР-4931</t>
  </si>
  <si>
    <t>Строительство РП 6 кВ 1, 2 с.ш. ПС 110/35/6 кВ Павловская с установкой ПУ (10 шт) для Техприсоединения ООО Мовиста регионы Ярославль договор №42467227 от 17.06.24 (свыше 670 кВт)</t>
  </si>
  <si>
    <t>P_ЯР-4932</t>
  </si>
  <si>
    <t>Строительство 2-х КЛ 6 кВ 1, 2 с.ш. ПС 110/6/6 кВ Северная до границ участка Заявителя для Техприсоединения ООО Мовиста регионы Ярославль договор №42467244 от 17.06.24 (свыше 670 кВт, протяженность 4,42 км, в т.ч. ГНБ - 3,12 км)</t>
  </si>
  <si>
    <t>P_ЯР-4934</t>
  </si>
  <si>
    <t>Строительство ответвления оп.322 ВЛ 10 кВ ф.2 ПС 110/35/10 кВ Залесье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ГБУ СО ЯО СОЦ Чайка договор №42487514 от 14.10.24, Тутаевский р-он (до 670 кВт; протяженность 0,02 км)</t>
  </si>
  <si>
    <t>P_ЯР-4974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</si>
  <si>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</si>
  <si>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</si>
  <si>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</si>
  <si>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</si>
  <si>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</si>
  <si>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</si>
  <si>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КЛ 10 кВ - кабельный участок ответвления оп.215 ВЛ 10 кВ ф.4 ПС 35/10 кВ Дубки до границы участка Заявителя для Техприсоединения ООО Долина договор №42483286 от 04.09.24, Ярославский р-он (до 670 кВт, протяженность 0,15 км, в том числе ГНБ - 0,1 км)</t>
  </si>
  <si>
    <t>P_ЯР-4980</t>
  </si>
  <si>
    <t>Строительство ответвления оп.215 ВЛ 10 кВ ф.4 ПС 35/10 кВ Дубки с установкой разъединителей (2 шт), ПКУ (1 шт) до границы участка Заявителя для Техприсоединения ООО Долина договор №42483286 от 04.09.24, Ярославский р-он (до 670 кВт, протяженность 1,85 км)</t>
  </si>
  <si>
    <t>P_ЯР-4981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</si>
  <si>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</si>
  <si>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</si>
  <si>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</si>
  <si>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</si>
  <si>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</si>
  <si>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</si>
  <si>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оп.3-14 ВЛ 10 кВ ф.3 ПС 35/10 кВ Брейтово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ИнтерМетТрэвэл договор №42343567 от 14.02.24, Брейтовский р-он (до 670 кВт, протяженность 0,005 км)</t>
  </si>
  <si>
    <t>P_ЯР-4986</t>
  </si>
  <si>
    <t>Строительство (методом ГНБ) КЛ 10 кВ - кабельная вставка строящейся ВЛ 10 кВ ф.2 ПС 110/10 кВ Шурскол до границы балансовой принадлежности Заяаявителя для Техприсоединения ООО Красный маяк договор №42486574 от 30.10.24, Ростовский р-он (до 670 кВт, протяженность 0,05 км)</t>
  </si>
  <si>
    <t>P_ЯР-4987</t>
  </si>
  <si>
    <t>Строительство ВЛ 10 кВ ф.2 ПС 110/10 кВ Шурскол с установкой разъединителей (1 шт), ПКУ (1 шт) до границы балансовой принадлежности Заявителя для Техприсоединения ООО Красный маяк договор №42486574 от 30.10.24, Ростовский р-он (до 670 кВт, протяженность 0,15 км)</t>
  </si>
  <si>
    <t>P_ЯР-4988</t>
  </si>
  <si>
    <t>Строительство ответвления оп.152 ВЛ 10 кВ ф.1 ПС 35/10 кВ Князево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Конькова Е.П, договор №42447913 от 20.11.24, Пошехонский р-он (до 670 кВт; протяженность 0,09 км)</t>
  </si>
  <si>
    <t>P_ЯР-5008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</si>
  <si>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</si>
  <si>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</si>
  <si>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</si>
  <si>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</si>
  <si>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</si>
  <si>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</si>
  <si>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</si>
  <si>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</si>
  <si>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</si>
  <si>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</si>
  <si>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</si>
  <si>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</si>
  <si>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</si>
  <si>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</si>
  <si>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</si>
  <si>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</si>
  <si>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</si>
  <si>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</si>
  <si>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</si>
  <si>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</si>
  <si>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</si>
  <si>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</si>
  <si>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</si>
  <si>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</si>
  <si>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</si>
  <si>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</si>
  <si>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Техперевооружение КЛ 10 кВ - кабельные выходы ВЛ 10 кВ №1 Козлово ПС 110/10 кВ Устье с заменой кабеля по техсостоянию для Техприсоединения ОАО РЖД, договор №42207034 от 30.09.22 (свыше 670 кВт, протяженность 0,07 км)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</si>
  <si>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</si>
  <si>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</si>
  <si>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</si>
  <si>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Модернизация участка ВЛ 0,4 кВ №7 ТП-660 ПС 110/6 кВ Южная совместным подвесом провода по существующим опорам для Техприсоединения ООО СЗ Строительный трест №1 договор №42363987 от 17.05.23 (до 670 кВт, протяженность 0,08 км)</t>
  </si>
  <si>
    <t>O_ЯР-4737</t>
  </si>
  <si>
    <t>Техперевооружение ПС 110//10/10 кВ Новоселки с заменой трансформаторов тока 10 кВ (3 шт) яч.205 для Техприсоединения ООО МБМ, договор №42395320 от 01.11.23 (свыше 670 кВт)</t>
  </si>
  <si>
    <t>O_ЯР-4796</t>
  </si>
  <si>
    <t>Техперевооружение ПС 110/10 кВ Луговая с заменой трансформаторов тока ячейки 10 кВ (3 шт) для Техприсоединения АО Чистый город договор №42409863 от 15.12.23, с.Аксеново (свыше 670 кВт)</t>
  </si>
  <si>
    <t>P_ЯР-4811</t>
  </si>
  <si>
    <t>Модернизация ТП-1357 ПС 110/10 кВ Брагино, ф.301 ПС 110/10/6 кВ Депо с установкой камер КСО 10 кВ (2 шт) с выключателем нагрузки для Техприсоединения ООО СЗ Техстрой договор №42374081 от 10.01.24 (свыше 670 кВт)</t>
  </si>
  <si>
    <t>O_ЯР-4853</t>
  </si>
  <si>
    <t>Техперевооружение ПС 110/10/10 кВ Новоселки с заменой трансформаторов тока 10 кВ (3 шт) для Техприсоединения ООО Отрада договор №42396912 от 03.11.23 (до 670 кВт)</t>
  </si>
  <si>
    <t>O_ЯР-4862</t>
  </si>
  <si>
    <t>Модернизация ТП-1745 ПС 110/6 кВ Южная с установкой камер КСО 10 кВ (2 шт) с выключателями нагрузки для Техприсоединения ООО СЗ СоколСтрой договор №42450338 от 02.02.24 (до 670 кВт)</t>
  </si>
  <si>
    <t>O_ЯР-4865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</si>
  <si>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</si>
  <si>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</si>
  <si>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Модернизация ПС 110/6/6 кВ Северная с установкой дополнительных ячеек 6 кВ (2 шт) с выкатными элементами, выключателями, ТТ, УРЗА, ПУ 6 кВ (2 шт) для Техприсоединения ООО Мовиста регионы Ярославль договор №42467244 от 17.06.24 (свыше 670 кВт)</t>
  </si>
  <si>
    <t>P_ЯР-4935</t>
  </si>
  <si>
    <t>P_ЯР-4989</t>
  </si>
  <si>
    <t>Техперевооружение ПС 35/10 кВ Князево с заменой трансформаторов тока (1 к-т) в ячейке 10 кВ №1 для Техприсоединения Конькова Е.П, договор №42447913 от 20.11.24, Пошехонский р-он (до 670 кВт)</t>
  </si>
  <si>
    <t>P_ЯР-5009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</si>
  <si>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</si>
  <si>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</si>
  <si>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</si>
  <si>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</si>
  <si>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</si>
  <si>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</si>
  <si>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с заменой КТП 10/0,4 кВ (250 на 320 кВА) ТП 312 ф.3 ПС 35/10 кВ Дыбино для повышения категорийности СЗО д. Закобякино Любимский район (трансформаторная мощность 0,320 МВА)</t>
  </si>
  <si>
    <t>I_ЯР-2778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</si>
  <si>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</si>
  <si>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</si>
  <si>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</si>
  <si>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</si>
  <si>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</si>
  <si>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</si>
  <si>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Реконструкция ТП 10/0,4 кВ ТП-537 ф.4  ПС 35/10 кВ Середа с заменой трансформатора 25 на 63 кВА, д.Степаново Даниловский р-он (трансформаторная мощность 0,063 МВА)</t>
  </si>
  <si>
    <t>M_ЯР-4083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</si>
  <si>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</si>
  <si>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</si>
  <si>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</si>
  <si>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M_ЯР-4177</t>
  </si>
  <si>
    <t>Реконструкция ПС 35/6 кВ Купань с заменой силового трансформатора Т2 2,5 на 4 МВА для раскрытия Центра питания (трансформаторная мощность 4,0 МВА)</t>
  </si>
  <si>
    <t>M_ЯР-4181</t>
  </si>
  <si>
    <t>Реконструкция ПС 35/10 кВ Лесные Поляны с заменой силовых трансформаторов 2х10 на 2х16 МВА для увеличения пропускной способности Центра питания (трансформаторная мощность 32,0 МВА)</t>
  </si>
  <si>
    <t>M_ЯР-4182</t>
  </si>
  <si>
    <t>Реконструкция ПС 35/10 кВ Моделово-2 с заменой трансформаторов 2х10 на 2х16 МВА для увеличения пропускной способности Центра питания (трансформаторная мощность 32,0 МВА)</t>
  </si>
  <si>
    <t>M_ЯР-4183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</si>
  <si>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</si>
  <si>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O_ЯР-4773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</si>
  <si>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</si>
  <si>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O_ЯР-4779</t>
  </si>
  <si>
    <t>Реконструкция ПС 35/10 кВ Соломидино с заменой трансформатора 4,0 на 6,3 МВА для ликвидации дефицита мощности (трансформаторная мощность 6,3 МВА)</t>
  </si>
  <si>
    <t>O_ЯР-4802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</si>
  <si>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</si>
  <si>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</si>
  <si>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</si>
  <si>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</si>
  <si>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</si>
  <si>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</si>
  <si>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</si>
  <si>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</si>
  <si>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3,051 МВА)</t>
  </si>
  <si>
    <t>P_ЯР-5097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</si>
  <si>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</si>
  <si>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</si>
  <si>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</si>
  <si>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</si>
  <si>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ТП-068 ф.11 ПС 110/35/10 кВ Техникум с установкой автоматических выключателей 0,4 кВ (1 шт) Гаврилов-Ямский р-он</t>
  </si>
  <si>
    <t>H_ЯР-2197</t>
  </si>
  <si>
    <t>Техперевооружение РП 10 кВ РП-1 ф.615 ПС 110/35/10 кВ Ростов с заменой масляных выключателей на вакуумные (12 шт) и блоков микропроцессорных защит в существующих ячейках 10 кВ</t>
  </si>
  <si>
    <t>I_ЯР-2741</t>
  </si>
  <si>
    <t>Техперевооружение РП 10 кВ РП-2 ф.Город-1 ПС 10/10 кВ Ростов-тяговая с заменой масляных выключателей на вакуумные (18 шт) и блоков микропроцессорных защит в существующих ячейках 10 кВ</t>
  </si>
  <si>
    <t>I_ЯР-2742</t>
  </si>
  <si>
    <t>Модернизация ПС 110/35/10 кВ Ростов с установкой регистраторов аварийных событий (РАС)</t>
  </si>
  <si>
    <t>I_ЯР-2798</t>
  </si>
  <si>
    <t>Модернизация ПС 110/35/10 кВ Аббакумцево с установкой регистраторов аварийных событий (РАС)</t>
  </si>
  <si>
    <t>I_ЯР-2800</t>
  </si>
  <si>
    <t>Модернизация ПС 110/35/10 кВ Углич с установкой регистраторов аварийных событий (РАС)</t>
  </si>
  <si>
    <t>I_ЯР-2801</t>
  </si>
  <si>
    <t>Техперевооружение ПС 110/35/6 кВ Восточная с заменой приводов разъединителей (26 шт), заземлителей (2 шт), оборудования систем телемеханики и устройств РЗА (ССПИ)</t>
  </si>
  <si>
    <t>J_ЯР-3145</t>
  </si>
  <si>
    <t>Техперевооружение ПС 110/6/6 кВ Северная с заменой оборудования систем телемеханика и устройств РЗА (ССПИ)</t>
  </si>
  <si>
    <t>J_ЯР-3146</t>
  </si>
  <si>
    <t>Техперевооружение ПС 110/10/6 кВ Ярцево с заменой оборудования систем телемеханики и устройств РЗА (ССПИ)</t>
  </si>
  <si>
    <t>J_ЯР-3147</t>
  </si>
  <si>
    <t>Техперевооружение ПС 110/10 кВ Алтыново с заменой оборудования систем телемеханики и устройств РЗА (ССПИ)</t>
  </si>
  <si>
    <t>J_ЯР-3148</t>
  </si>
  <si>
    <t>Техперевооружение ПС 110/6/6 кВ Которосль с заменой первичного оборудования ТМ, устройств РЗА, с установкой регистраторов аварийных событий (РАС; ССПИ)</t>
  </si>
  <si>
    <t>J_ЯР-3155</t>
  </si>
  <si>
    <t>Техперевооружение ПС 110/10/10 кВ Новоселки с заменой первичного оборудования ТМ, устройств РЗА, с установкой регистраторов аварийных событий (РАС; ССПИ)</t>
  </si>
  <si>
    <t>J_ЯР-3156</t>
  </si>
  <si>
    <t>Техперевооружение ПС 110/10 кВ ПГУ-ТЭС с заменой первичного оборудования ТМ, устройств РЗА, с установкой регистраторов аварийных событий (РАС; ССПИ)</t>
  </si>
  <si>
    <t>J_ЯР-3157</t>
  </si>
  <si>
    <t>Техперевооружение ПС 110/6/6 кВ Перекоп с заменой первичного оборудования ТМ, устройств РЗА, с установкой регистраторов аварийных событий (РАС; ССПИ)</t>
  </si>
  <si>
    <t>J_ЯР-3158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</si>
  <si>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</si>
  <si>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</si>
  <si>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</si>
  <si>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</si>
  <si>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Техперевооружение ПС 110/10/6 кВ Ярцево с заменой оборудования систем бесперебойного питания АСТУ</t>
  </si>
  <si>
    <t>K_ЯР-3570</t>
  </si>
  <si>
    <t>Техперевооружение ПС 110/10 кВ Алтыново с заменой оборудования систем бесперебойного питания АСТУ</t>
  </si>
  <si>
    <t>K_ЯР-3573</t>
  </si>
  <si>
    <t>Техперевооружение ПС 110/35/10 кВ Климатино с заменой оборудования систем бесперебойного питания АСТУ</t>
  </si>
  <si>
    <t>K_ЯР-3574</t>
  </si>
  <si>
    <t>Техперевооружение ПС 110/35/10 кВ Борисоглеб с заменой оборудования систем бесперебойного питания АСТУ</t>
  </si>
  <si>
    <t>K_ЯР-3576</t>
  </si>
  <si>
    <t>Техперевооружение ПС 110/35/10 кВ Техникум с заменой оборудования систем бесперебойного питания АСТУ</t>
  </si>
  <si>
    <t>K_ЯР-3577</t>
  </si>
  <si>
    <t>Техперевооружение ПС 110/10 кВ Юрьевская Слобода с заменой оборудования систем бесперебойного питания АСТУ</t>
  </si>
  <si>
    <t>K_ЯР-3578</t>
  </si>
  <si>
    <t>Техперевооружение с заменой ТП-134 Сушилка (630 на 400 кВА) ф.202 ПС 110/10 кВ Брагино, п.Карачиха Ярославский р-н (трансформаторная мощность 0,4 МВА)</t>
  </si>
  <si>
    <t>M_ЯР-4087</t>
  </si>
  <si>
    <t>Модернизация ТП 10/0,4 кВ ТП-804 Григорово дачная ф.06 Фонинское ПС 35/10 кВ Нагорье с установкой автоматического выключателя (1 шт), п.Григорово Переславский р-н</t>
  </si>
  <si>
    <t>M_ЯР-4094</t>
  </si>
  <si>
    <t>Модернизация ПС 35/10 кВ Станилово с установкой защит от дуговых замыканий (13 шт)</t>
  </si>
  <si>
    <t>M_ЯР-4213</t>
  </si>
  <si>
    <t>Модернизация ПС 35/10 кВ Середа с установкой защит от дуговых замыканий (16 шт)</t>
  </si>
  <si>
    <t>M_ЯР-4215</t>
  </si>
  <si>
    <t>Модернизация ПС 35/10 кВ Профилакторий с установкой защит от дуговых замыканий (16 шт)</t>
  </si>
  <si>
    <t>M_ЯР-4216</t>
  </si>
  <si>
    <t>Модернизация ПС 35/10 кВ Великовская с установкой защит от дуговых замыканий (15 шт)</t>
  </si>
  <si>
    <t>M_ЯР-4217</t>
  </si>
  <si>
    <t>Модернизация ПС 35/10 кВ Дубки с установкой защит от дуговых замыканий (19 шт)</t>
  </si>
  <si>
    <t>M_ЯР-4218</t>
  </si>
  <si>
    <t>Модернизация ПС 35/10 кВ Семибратово с установкой защит от дуговых замыканий (21 шт)</t>
  </si>
  <si>
    <t>M_ЯР-4219</t>
  </si>
  <si>
    <t>Модернизация ПС 35/10 кВ Сараево с установкой защит от дуговых замыканий (16 шт)</t>
  </si>
  <si>
    <t>M_ЯР-4223</t>
  </si>
  <si>
    <t>Модернизация ПС 35/10 кВ Рождествено с установкой защит от дуговых замыканий (15 шт)</t>
  </si>
  <si>
    <t>M_ЯР-4224</t>
  </si>
  <si>
    <t>Модернизация ПС 110/10 кВ Продуктопровод с установкой защит от дуговых замыканий (19 шт)</t>
  </si>
  <si>
    <t>M_ЯР-4225</t>
  </si>
  <si>
    <t>Модернизация ПС 35/10 кВ Моделово-2 с установкой защит от дуговых замыканий (14 шт)</t>
  </si>
  <si>
    <t>M_ЯР-4226</t>
  </si>
  <si>
    <t>Модернизация ПС 35/10 кВ Ширинье с установкой защит от дуговых замыканий (7 шт)</t>
  </si>
  <si>
    <t>M_ЯР-4227</t>
  </si>
  <si>
    <t>Модернизация ПС 35/10 кВ Бурмакино-1 с установкой защит от дуговых замыканий (16 шт)</t>
  </si>
  <si>
    <t>M_ЯР-4228</t>
  </si>
  <si>
    <t>Модернизация ПС 110/10 кВ Покров с установкой защит от дуговых замыканий (9 шт)</t>
  </si>
  <si>
    <t>M_ЯР-4229</t>
  </si>
  <si>
    <t>Модернизация ПС 35/10 кВ Нагорье с установкой защит от дуговых замыканий (14 шт)</t>
  </si>
  <si>
    <t>M_ЯР-4230</t>
  </si>
  <si>
    <t>Модернизация ПС 35/10 кВ Заозерье с установкой защит от дуговых замыканий (14 шт)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</si>
  <si>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</si>
  <si>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</si>
  <si>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</si>
  <si>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</si>
  <si>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</si>
  <si>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</si>
  <si>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</si>
  <si>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</si>
  <si>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</si>
  <si>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</si>
  <si>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</si>
  <si>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</si>
  <si>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</si>
  <si>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</si>
  <si>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</si>
  <si>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</si>
  <si>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</si>
  <si>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</si>
  <si>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</si>
  <si>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</si>
  <si>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</si>
  <si>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35/10 кВ Горинская с установкой защит от дуговых замыканий (12 шт)</t>
  </si>
  <si>
    <t>M_ЯР-4242</t>
  </si>
  <si>
    <t>Модернизация ПС 35/10 кВ Щедрино с установкой защит от дуговых замыканий (14 шт)</t>
  </si>
  <si>
    <t>M_ЯР-4243</t>
  </si>
  <si>
    <t>Модернизация ПС 35/6 кВ Чебаково с установкой защит от дуговых замыканий (15 шт)</t>
  </si>
  <si>
    <t>M_ЯР-4244</t>
  </si>
  <si>
    <t>Модернизация ПС 35/10 кВ Никольское с установкой защит от дуговых замыканий (11 шт)</t>
  </si>
  <si>
    <t>M_ЯР-4245</t>
  </si>
  <si>
    <t>Модернизация ПС 35/10 кВ Урусово с установкой защит от дуговых замыканий (14 шт)</t>
  </si>
  <si>
    <t>M_ЯР-4246</t>
  </si>
  <si>
    <t>Модернизация ПС 35/10 кВ Клементьево с установкой защит от дуговых замыканий (5 шт)</t>
  </si>
  <si>
    <t>M_ЯР-4247</t>
  </si>
  <si>
    <t>Модернизация ПС 35/10 кВ Щурово с установкой защит от дуговых замыканий (14 шт)</t>
  </si>
  <si>
    <t>M_ЯР-4248</t>
  </si>
  <si>
    <t>Модернизация ПС 35/10 кВ Брейтово с установкой защит от дуговых замыканий (15 шт)</t>
  </si>
  <si>
    <t>M_ЯР-4249</t>
  </si>
  <si>
    <t>Модернизация ПС 35/10 кВ Горелово с установкой защит от дуговых замыканий (7 шт)</t>
  </si>
  <si>
    <t>M_ЯР-4250</t>
  </si>
  <si>
    <t>Модернизация ПС 35/10 кВ Сутка с установкой защит от дуговых замыканий (7 шт)</t>
  </si>
  <si>
    <t>M_ЯР-4251</t>
  </si>
  <si>
    <t>Модернизация ПС 110/10 кВ Дружба с установкой регистратора аварийных событий (РАС)</t>
  </si>
  <si>
    <t>M_ЯР-4262</t>
  </si>
  <si>
    <t>Модернизация ПС 110/10 кВ Шурскол с установкой регистратора аварийных событий (РАС)</t>
  </si>
  <si>
    <t>M_ЯР-4263</t>
  </si>
  <si>
    <t>Модернизация ПС 110/10 кВ Устье с установкой регистратора аварийных событий (РАС)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</si>
  <si>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</si>
  <si>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</si>
  <si>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</si>
  <si>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</si>
  <si>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</si>
  <si>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</si>
  <si>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</si>
  <si>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</si>
  <si>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</si>
  <si>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Селифонтово с заменой устройств автоматики РПН на микропроцессорные (1 шт)</t>
  </si>
  <si>
    <t>M_ЯР-4321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</si>
  <si>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</si>
  <si>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</si>
  <si>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</si>
  <si>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</si>
  <si>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</si>
  <si>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</si>
  <si>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</si>
  <si>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</si>
  <si>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</si>
  <si>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</si>
  <si>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Модернизация ПС 35/10 кВ Нагорье с установкой АВР 35 кВ (1 шт) (Акт-предписание РУТН Центра ЦТН №АП-Ц-081-23-КПО от 14.04.23)</t>
  </si>
  <si>
    <t>O_ЯР-4766</t>
  </si>
  <si>
    <t>Модернизация ПС 35/10 кВ Глебово с установкой терминалов ОМП (1 шт) (Акт-предписание РУТН Центра ЦТН №АП-Ц-152-21-КПП от 27.07.21)</t>
  </si>
  <si>
    <t>O_ЯР-4767</t>
  </si>
  <si>
    <t>Модернизация ПС 35/10 кВ Шашково с установкой защит от дуговых замыканий (14 шт)</t>
  </si>
  <si>
    <t>O_ЯР-4768</t>
  </si>
  <si>
    <t>Техперевооружение ПС 35-110 кВ филиала Ярэнерго с заменой устройств РЗА присоединений 6-10 кВ (23 шт)</t>
  </si>
  <si>
    <t>O_ЯР-4769</t>
  </si>
  <si>
    <t>Модернизация ТП-1978 ф.2, 11 ПС 220/110/35/10 кВ Тверицкая с установкой камеры КСО РУ 10 кВ с вакуумным выключателем (2 шт) для разделения нагрузки участка сети, г.Ярославль</t>
  </si>
  <si>
    <t>O_ЯР-4789</t>
  </si>
  <si>
    <t>Техперевооружение ПС 110 кВ  Борисоглебского РЭС филиала Ярэнерго с заменой ячеек 6-10 кВ с вакуумными выключателями, микропроцессорными устройствами РЗА</t>
  </si>
  <si>
    <t>O_ЯР-4801</t>
  </si>
  <si>
    <t>Модернизация РП, ТП 6-10/0,4 кВ филиала Ярэнерго с установкой оборудования систем дистанционного контроля доступа (2024: 16 объектов)</t>
  </si>
  <si>
    <t>O_ЯР-4843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</si>
  <si>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</si>
  <si>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</si>
  <si>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</si>
  <si>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</si>
  <si>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РП (ТП) 6-10/0,4 кВ филиала Ярэнерго с установкой оборудования систем дистанционного контроля доступа (2027: 15 объектов)</t>
  </si>
  <si>
    <t>O_ЯР-4846</t>
  </si>
  <si>
    <t>Модернизация РП (ТП) 6-10/0,4 кВ филиала Ярэнерго с установкой оборудования систем дистанционного контроля доступа (2028: 15 объектов)</t>
  </si>
  <si>
    <t>O_ЯР-4847</t>
  </si>
  <si>
    <t>Техперевооружение ПС 110/35/6 кВ Константиново с заменой УРЗА ячеек 6 кВ (14 шт)</t>
  </si>
  <si>
    <t>P_ЯР-4996</t>
  </si>
  <si>
    <t>Модернизация ПС 110/6/6 кВ Западная с установкой независимых защит ближнего резервирования</t>
  </si>
  <si>
    <t>P_ЯР-5016</t>
  </si>
  <si>
    <t>Модернизация ПС 110/6/6 кВ Северная с установкой независимых защит ближнего резервирования</t>
  </si>
  <si>
    <t>P_ЯР-5017</t>
  </si>
  <si>
    <t>Модернизация ПС 110/10 кВ Брагино с установкой независимых защит ближнего резервирования</t>
  </si>
  <si>
    <t>P_ЯР-5018</t>
  </si>
  <si>
    <t>Модернизация ПС 110/35/10 кВ Аббакумцево с установкой независимых защит ближнего резервирования</t>
  </si>
  <si>
    <t>P_ЯР-5019</t>
  </si>
  <si>
    <t>Модернизация ПС 110/6 кВ Институтская с установкой независимых защит ближнего резервирования</t>
  </si>
  <si>
    <t>P_ЯР-5020</t>
  </si>
  <si>
    <t>Модернизация ПС 110/6 кВ Южная с установкой независимых защит ближнего резервирования</t>
  </si>
  <si>
    <t>P_ЯР-5021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</si>
  <si>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</si>
  <si>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</si>
  <si>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</si>
  <si>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</si>
  <si>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</si>
  <si>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</si>
  <si>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</si>
  <si>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</si>
  <si>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</si>
  <si>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</si>
  <si>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 кВ Переславского РЭС филиала Ярэнерго с заменой ячеек 6-10 кВ с вакуумными выключателями, микропроцессорными устройствами РЗА</t>
  </si>
  <si>
    <t>P_ЯР-5095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</si>
  <si>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</si>
  <si>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</si>
  <si>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Техперевооружение ПС 110/10 кВ ТРК с заменой оборудования СОПТ (АКБ - 1 к-т, зарядные устройства - 2 шт)</t>
  </si>
  <si>
    <t>P_ЯР-5145</t>
  </si>
  <si>
    <t>Техперевооружение ПС 110/35/6 кВ Восточная с заменой оборудования СОПТ (АКБ - 1 к-т, зарядные устройства - 2 шт)</t>
  </si>
  <si>
    <t>P_ЯР-5146</t>
  </si>
  <si>
    <t>Техперевооружение ПС 35/6 кВ Заволжская с заменой оборудования СОПТ (АКБ - 1 к-т, зарядные устройства - 2 шт)</t>
  </si>
  <si>
    <t>P_ЯР-5147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</si>
  <si>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</si>
  <si>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F_ЯР-57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</si>
  <si>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</si>
  <si>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</si>
  <si>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</si>
  <si>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</si>
  <si>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филиала Ярэнерго в рамках мероприятий по надежности э/с потребителей Переславского, Ростовского и Гаврилов-Ямского р-нов</t>
  </si>
  <si>
    <t>M_ЯР-4176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</si>
  <si>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</si>
  <si>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</si>
  <si>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ВЛ 0,4 кВ Ярославского, Некрасовского, Рыбинского РЭС филиала Ярэнерго с заменой опор и провода на большее сечение (протяженность 140,737 км)</t>
  </si>
  <si>
    <t>M_ЯР-4179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</si>
  <si>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</si>
  <si>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</si>
  <si>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участков ВЛ 0,4 кВ №1а, 7 ТП-181 ПС 110/6 кВ Северная с изменением границ полосы отвода и охранных зон (Снятие ограничений в пользовании земельным участком ООО Красный центр, договор №42308772 от 14.03.23, г.Ярославль; протяженность 0,259 км)</t>
  </si>
  <si>
    <t>N_ЯР-4704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</si>
  <si>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</si>
  <si>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</si>
  <si>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</si>
  <si>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</si>
  <si>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№8 ПС 35/10 кВ Брейтово с изменением границ полосы отвода и охранных зон (Снятие ограничений в пользовании земельным участком ООО Брейтовчанка-Н, договор №42453375 от 13.05.24, с.Брейтово, Брейтовский р-он; протяженность 0,18 км)</t>
  </si>
  <si>
    <t>O_ЯР-4897</t>
  </si>
  <si>
    <t>Реконструкция ВЛ 0,4 кВ №1,2,3,6,7 ТП-290 ф.2 ПС 110/35/10 кВ Пречистое с изменением границ полосы отвода и охранных зон (Снятие ограничений в пользовании земельным участком Администрация городского поселения Пречистое Ярославской области, договор №42448622 от 05.02.24, Первомайский р-он, рп.Пречистое; протяженность 0,28 км)</t>
  </si>
  <si>
    <t>O_ЯР-4900</t>
  </si>
  <si>
    <t>Реконструкция КЛ 6 кВ ф.15 ПС 220/110/6 кВ Вега с изменением границ полосы отвода и охранных зон (Снятие ограничений в пользовании земельным участком ООО Волга Эстейт, договор №42493803 от 30.05.24, г.Углич, протяженность 0,15 км)</t>
  </si>
  <si>
    <t>O_ЯР-4910</t>
  </si>
  <si>
    <t>Реконструкция ВЛ 0,4 кВ №23 ТП-045 ф.15 ПС 220/110/6 кВ Вега с изменением границ полосы отвода и охранных зон (Снятие ограничений в пользовании земельным участком ООО Волга Эстейт, договор №42493803 от 30.05.24, г.Углич; протяженность 0,04 км)</t>
  </si>
  <si>
    <t>O_ЯР-4912</t>
  </si>
  <si>
    <t>Реконструкция ВЛ 0,4 кВ №4 ТП-587 ф.4 ПС 35/10 кВ Туношна с изменением границ полосы отвода и охранных зон (Снятие ограничений в пользовании земельным участком Елфимова И.Н, договор №42464408 от 11.06.24, Ярославский р-он, с.Туношна; протяженность 0,214 км)</t>
  </si>
  <si>
    <t>O_ЯР-4913</t>
  </si>
  <si>
    <t>Реконструкция участка ВЛ 0,4 кВ №1 ТП-087 ф.3 ПС 110/35/10 кВ Глебово с изменением границ полосы отвода и охранных зон (Снятие ограничений в пользовании земельным участком Кантипайло Е.Л, договор №42494907 от 20.05.24, Рыбинский р-он, д.Заболотье; протяженность 0,11 км)</t>
  </si>
  <si>
    <t>P_ЯР-4947</t>
  </si>
  <si>
    <t>Реконструкция участка ВЛ 10 кВ ф.17 ПС 220/110/35/10 кВ Тверицкая с изменением границ полосы отвода и охранных зон (Снятие ограничений в пользовании земельным участком ИП Шварцбах М, договор №42508576 от 30.07.24, Ярославский р-он, п.Красный Бор; протяженность 0,6 км)</t>
  </si>
  <si>
    <t>P_ЯР-4948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</si>
  <si>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0,05 км)</t>
  </si>
  <si>
    <t>P_ЯР-4956</t>
  </si>
  <si>
    <t>Реконструкция участка ВЛ 10 кВ ф.1 ПС 110/35/6 кВ Левобережная с изменением границ полосы отвода и охранных зон (Снятие ограничений в пользовании земельным участком ООО Аутсорсинг Технологии Обслуживание, договор №42532888 от 30.08.24, Рыбинский р-он; протяженность 0,14 км)</t>
  </si>
  <si>
    <t>P_ЯР-4961</t>
  </si>
  <si>
    <t>Реконструкция участка ВЛ 10 кВ ф.105 ПС 35/10 кВ Варегово с изменением границ полосы отвода и охранных зон (Снятие ограничений в пользовании земельным участком ООО Медостав-76, договор №42524285 от 04.09.24, Большесельский р-он, с.Варегово; протяженность 0,14 км)</t>
  </si>
  <si>
    <t>P_ЯР-4962</t>
  </si>
  <si>
    <t>Реконструкция участков КЛ 0,4 кВ №23, 1Б ТП-1028 ф.9 РП-38 ф.11 ПС 220/110/35/10 кВ Тверицкая с изменением границ полосы отвода и охранных зон (Снятие ограничений в пользовании земельным участком ИП Скворцов О.П, договор №42538017 от 07.10.24, Ярославский р-он, д.Мостец; протяженность 0,12 км)</t>
  </si>
  <si>
    <t>P_ЯР-4967</t>
  </si>
  <si>
    <t>Реконструкция участка ВЛ 10 кВ ф.1 ПС 35/10 кВ Щедрино с изменением границ полосы отвода и охранных зон (Снятие ограничений в пользовании земельным участком Арутюнов С.С, договор №42549614 от 10.10.24, Ярославский р-н; протяженность 0,12 км)</t>
  </si>
  <si>
    <t>P_ЯР-4985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</si>
  <si>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</si>
  <si>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</si>
  <si>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</si>
  <si>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</si>
  <si>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Реконструкция участка ВЛ 0,4 кВ №4 ТП-400 ф.35 ПС 110/35/6 кВ Волжская с изменением границ полосы отвода и охранных зон (Снятие ограничений в пользовании земельным участком Викторов Д.Е, договор №42582181 от 10.01.25, Рыбинский р-он, д.Угол; протяженность 0,04 км)</t>
  </si>
  <si>
    <t>P_ЯР-5131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</si>
  <si>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</si>
  <si>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</si>
  <si>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Реконструкция ВЛ 10 кВ ф.121 ПС 110/35/10 кВ Углич с заменой опор и провода на СИП большего сечения, Угличский р-н (протяженность 7,237 км)</t>
  </si>
  <si>
    <t>P_ЯР-5174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</si>
  <si>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</si>
  <si>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</si>
  <si>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1.2.2.2</t>
  </si>
  <si>
    <t>Модернизация, техническое перевооружение линий электропередачи, всего, в том числе:</t>
  </si>
  <si>
    <t>Техперевооружение ВЛ 0,4 кВ №1 ТП-572 ф.8 ПС 35/10 кВ Скоморохово с заменой провода на СИП и опор (52 шт), Переславский р-он (протяженность 3,5 км)</t>
  </si>
  <si>
    <t>F_ЯР-1020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</si>
  <si>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</si>
  <si>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H_ЯР-2046</t>
  </si>
  <si>
    <t>Техперевооружение ВЛ 0,4 кВ №1, 2 ТП-068 ф.11 ПС 110/35/10 кВ Техникум с заменой провода на СИП и опор (27 шт), Гаврилов-Ямский р-он (протяженность 2,62 км)</t>
  </si>
  <si>
    <t>H_ЯР-2196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</si>
  <si>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</si>
  <si>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</si>
  <si>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</si>
  <si>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</si>
  <si>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Техперевооружение участка ВЛ 10 кВ ф.05 ПС 35/10 кВ Дорожаево с заменой провода на СИП, д.Плотинки Ярославский р-он (протяженность 0,052 км)</t>
  </si>
  <si>
    <t>F_ЯР-270</t>
  </si>
  <si>
    <t>Модернизация ВЛ 10 кВ ф.613 ПС 110/35/10 кВ Ростов с монтажом кабельного участка г.Ростов (протяженность 1,4 км)</t>
  </si>
  <si>
    <t>I_ЯР-2752</t>
  </si>
  <si>
    <t>Модернизация ВЛ 10 кВ ф.11 РП-2 ф.Город-1 ПС 10/10 кВ Ростов-Тяговая с монтажом кабельных вставок на участках РП-2 - ТП-010 - ТП-011 г. Ростов (протяженность 0,55 км)</t>
  </si>
  <si>
    <t>I_ЯР-2756</t>
  </si>
  <si>
    <t>Модернизация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</si>
  <si>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</si>
  <si>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</si>
  <si>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</si>
  <si>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Модернизация ВЛ 0,4 кВ №2 ТП-074 ф.05 ПС 35/10 кВ Дорожаево совместным подвесом провода для разделения нагрузки участка сети, д.Плотинки Ярославский р-он (протяженность 0,144 км)</t>
  </si>
  <si>
    <t>F_ЯР-320</t>
  </si>
  <si>
    <t>Техперевооружение ВЛ 0,4 кВ №2 КТП-100 Кирьяново ф.01 ПС 35/10 кВ Николо-Корма с заменой провода и опор (9 шт), с.Белозерово Рыбинский р-он (инв.№3003759; протяженность 0,27 км)</t>
  </si>
  <si>
    <t>F_ЯР-366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</si>
  <si>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</si>
  <si>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</si>
  <si>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</si>
  <si>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</si>
  <si>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0,4 кВ №1, 2 ТП-563 ф.06 ПС 35/10 кВ Скоморохово с заменой провода на СИП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</si>
  <si>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</si>
  <si>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на СИП и опор (43 шт), п.Хмельники Переславский р-он (протяженность 2,73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</si>
  <si>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</si>
  <si>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0,27 км)</t>
  </si>
  <si>
    <t>L_ЯР-3856</t>
  </si>
  <si>
    <t>Техперевооружение ВЛ 0,4 кВ №1 ТП-537 ф.4 ПС 35/10 кВ Середа с заменой провода на СИП и опор (20 шт), д.Степаново Даниловский р-он  (протяженность 1,1 км)</t>
  </si>
  <si>
    <t>M_ЯР-4084</t>
  </si>
  <si>
    <t>Техперевооружение ВЛ 0,4 кВ №1, 2, 3, 4 ТП-609 Дубровицы село, ВЛ 0,4 кВ №1 ТП-610 Дубровицы ферма ф.04 Дубровицы ПС 35/10 кВ Филимоново с заменой провода и опор (100 шт), д.Дубровицы Переславский р-н (протяженность 6,97 км)</t>
  </si>
  <si>
    <t>M_ЯР-4093</t>
  </si>
  <si>
    <t>Техперевооружение ВЛ 0,4 кВ №1, 2, 3 ТП-804 Григорово дачная ф.06 Фонинское ПС 35/10 кВ Нагорье с заменой провода и опор (62 шт), д.Григорово Переславский р-н (протяженность 4,14 км)</t>
  </si>
  <si>
    <t>M_ЯР-4095</t>
  </si>
  <si>
    <t>Техперевооружение ВЛ 0,4 кВ №1 ТП-260 ф.6 ПС 35/10 кВ Белое с заменой провода и опор (48 шт), д.Благодать Пошехонский р-н (протяженность 1,86 км)</t>
  </si>
  <si>
    <t>M_ЯР-4096</t>
  </si>
  <si>
    <t>Техперевооружение ВЛ 0,4 кВ №1 ТП-003 ф.1 ПС 35/10 кВ Арефинос заменой провода, опор (25 шт) и переводом нагрузки на новую ТП 10/0,4 кВ, д.Малое Черняево Рыбинский р-он (протяженность 2,436 км)</t>
  </si>
  <si>
    <t>M_ЯР-4099</t>
  </si>
  <si>
    <t>Техперевооружение ВЛ 10 кВ ф.03 Городище ПС 110/35/10 кВ Нила с монтажом разъеденителя (12 шт), заменой провода и опор (150 шт), г. Переславль-Залесский (протяженность 12,0 км)</t>
  </si>
  <si>
    <t>M_ЯР-4100</t>
  </si>
  <si>
    <t>Модернизация ВЛ 10 кВ ф.03 ПС 110/35/10 кВ Нила с установкой пункта секционирования с использованием реклоузеров (1 шт), разъединителей с ручным приводом (2 шт), г. Переславль-Залесский</t>
  </si>
  <si>
    <t>M_ЯР-4101</t>
  </si>
  <si>
    <t>Техперевооружение ВЛ 0,4 кВ №1, 2 ТП-077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</si>
  <si>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</si>
  <si>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6-10 кВ Ярославского, Переславского, Угличского, Рыбинского РЭС филиала Ярэнерго (протяженность 649,323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</si>
  <si>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</si>
  <si>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</si>
  <si>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</si>
  <si>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13,732 км)</t>
  </si>
  <si>
    <t>N_ЯР-4641</t>
  </si>
  <si>
    <t>Техперевооружение ВЛ 6-10 кВ Рыбинского, Ростовского, Переславского РЭС филиала Ярэнерго с заменой провода и опор в рамках мероприятий по надежности э/с потребителей (протяженность 15,104 км)</t>
  </si>
  <si>
    <t>N_ЯР-4723</t>
  </si>
  <si>
    <t>Модернизация ЛЭП 6-10 кВ Борисоглебского РЭС филиала Ярэнерго с установкой пунктов секционирования с использованием реклоузеров, разъединителей с моторным приводом, ИКЗ</t>
  </si>
  <si>
    <t>O_ЯР-4759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</si>
  <si>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</si>
  <si>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</si>
  <si>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Техперевооружение ВЛ 0,4 кВ №1 ТП-212 ф.4 ПС 35/10 кВ Гузицино с заменой провода на СИП и опор (24 шт) д.Яхробол, Некрасовский р-н (протяженность 1,371 км)</t>
  </si>
  <si>
    <t>O_ЯР-4774</t>
  </si>
  <si>
    <t>Техперевооружение ВЛ 0,4 кВ №2 ТП-212 ф.4 ПС 35/10 кВ Гузицино с заменой провода на СИП и опор (34 шт) д.Яхробол, Некрасовский р-н (протяженность 2,334 км)</t>
  </si>
  <si>
    <t>O_ЯР-4775</t>
  </si>
  <si>
    <t>Техперевооружение ВЛ 0,4 кВ №1 ТП-213 ф.4 ПС 35/10 кВ Гузицино с заменой провода на СИП и опор (32 шт) д.Яхробол, Некрасовский р-н (протяженность 2,022 км)</t>
  </si>
  <si>
    <t>O_ЯР-4776</t>
  </si>
  <si>
    <t>Техперевооружение ВЛ 0,4 кВ №2 ТП-213 ф.4 ПС 35/10 кВ Гузицино с заменой провода на СИП и опор (11 шт) д.Яхробол, Некрасовский р-н (протяженность 0,453 км)</t>
  </si>
  <si>
    <t>O_ЯР-4777</t>
  </si>
  <si>
    <t>Техперевооружение ВЛ 10 кВ №8 ПС 35/10 кВ Нагорье с заменой провода на СИП и опор (12 шт) д.Святово, Переславский р-н (протяженность 0,64 км)</t>
  </si>
  <si>
    <t>O_ЯР-4778</t>
  </si>
  <si>
    <t>Техперевооружение ВЛ 0,4 кВ №1 ТП-833 ф.8 ПС 35/10 кВ Нагорье с заменой провода на СИП и опор (36 шт) д.Святово, Переславский р-н (протяженность 1,464 км)</t>
  </si>
  <si>
    <t>O_ЯР-4780</t>
  </si>
  <si>
    <t>Техперевооружение ВЛ 0,4 кВ №2 ТП-596 ф.2 ПС 35/10 кВ Филимоново с заменой провода на СИП и опор, д.Филимоново, Переславский р-н (протяженность 0,897 км)</t>
  </si>
  <si>
    <t>O_ЯР-4781</t>
  </si>
  <si>
    <t>Техперевооружение ВЛ 10 кВ №4 ПС 35/10 кВ Моделово-2 с заменой провода на СИП и опор, Ярославский р-н (протяженность 14,98 км)</t>
  </si>
  <si>
    <t>O_ЯР-4782</t>
  </si>
  <si>
    <t>Техперевооружение ВЛ 0,4 кВ №1 ТП-369 ф.2 ПС 220/110/10 кВ Ярославская заменой провода, опор и переводом нагрузки на новую ТП-1005, д.Митино, Ярославский р-н (протяженность 0,258 км)</t>
  </si>
  <si>
    <t>O_ЯР-4786</t>
  </si>
  <si>
    <t>Комплексное приведение просек к нормативному состоянию (расширение просек: 2024 - 31,202 га)</t>
  </si>
  <si>
    <t>O_ЯР-4820</t>
  </si>
  <si>
    <t>Техперевооружение ВЛ 6 кВ ТП-905 - ТП-907 ф.1 ПС35/6 кВ Филино с заменой провода на СИП и опор (5 шт) в рамках мероприятий по надежности э/с потребителей д.Долматово, Куксенки, Смоленское, Борки, Шевелюха г.Ярославль (протяженность 1,2 км)</t>
  </si>
  <si>
    <t>P_ЯР-5027</t>
  </si>
  <si>
    <t>Техперевооружение ВЛ 10 кВ №4 ПС 35/10 кВ Ананьино с заменой провода и опор (23 шт), КП Любашино Ярославский р-он (протяженность 1,54 км)</t>
  </si>
  <si>
    <t>P_ЯР-5028</t>
  </si>
  <si>
    <t>Техперевооружение ВЛ 10 кВ №10 ПС 110/35/10 кВ Лютово Тяговая с заменой провода и опор (35 шт) Ярославский р-он (протяженность 2,3 км)</t>
  </si>
  <si>
    <t>P_ЯР-5029</t>
  </si>
  <si>
    <t>Модернизация участка ВЛ 0,4 кВ №3 ТП-019 ф.05 ПС 35/10 кВ Дорожаево совместным подвесом провода по существующим опорам в рамках мероприятий по надежности э/с потребителей, КП Ярославские усадьбы Ярославский р-он (протяженность 0,5 км)</t>
  </si>
  <si>
    <t>P_ЯР-5031</t>
  </si>
  <si>
    <t>Техперевооружение ВЛ 10 кВ №05 ПС 35/10 кВ Сараево с заменой провода и опор (154 шт) Переславский р-он (протяженность 9,9 км)</t>
  </si>
  <si>
    <t>P_ЯР-5032</t>
  </si>
  <si>
    <t>Техперевооружение ВЛ 10 кВ №04 ПС 35/10 кВ Кулаково с заменой провода и опор (86 шт) Переславский р-он (протяженность 6,0 км)</t>
  </si>
  <si>
    <t>P_ЯР-5033</t>
  </si>
  <si>
    <t>Техперевооружение ВЛ 10 кВ №02 Прогресс ПС 110/10 кВ Оптика с заменой провода и опор (63 шт) Рыбинский р-он (протяженность 5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</si>
  <si>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</si>
  <si>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2,8 км)</t>
  </si>
  <si>
    <t>P_ЯР-5035</t>
  </si>
  <si>
    <t>Техперевооружение ВЛ 10 кВ №03 ПС 35/10 кВ Раменье с заменой провода и опор (75 шт) Борисоглебский р-он (протяженность 6,3 км)</t>
  </si>
  <si>
    <t>P_ЯР-5036</t>
  </si>
  <si>
    <t>Техперевооружение ВЛ 0,4 кВ №1, 2 ТП-192 ф.1 РП Охотино ф.2 ПС 35/10 кВ Николо-Корма с заменой провода на СИП и опор (18 шт),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</si>
  <si>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</si>
  <si>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</si>
  <si>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</si>
  <si>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 (41 шт),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</si>
  <si>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</si>
  <si>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 (26 шт), д.Федяево Некрасовский р-он (протяженность 1,08 км)</t>
  </si>
  <si>
    <t>P_ЯР-5045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</si>
  <si>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</si>
  <si>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</si>
  <si>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 (35 шт), д.Давыдово Ярославский р-он (протяженность 1,7 км)</t>
  </si>
  <si>
    <t>P_ЯР-5049</t>
  </si>
  <si>
    <t>Техперевооружение участка ВЛ 0,4 кВ №2 ТП-219 ф.4 ПС 35/10 кВ Гузицино с заменой провода на СИП и опор (7 шт),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</si>
  <si>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</si>
  <si>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 (35 шт), д.Исады Некрасовский р-он (протяженность 2,99 км)</t>
  </si>
  <si>
    <t>P_ЯР-5052</t>
  </si>
  <si>
    <t>Техперевооружение ВЛ 10 кВ ф.2 ПС 35/10 кВ Соломидино с заменой провода на СИП и опор (111 шт), Переславский р-он (протяженность 8,5 км)</t>
  </si>
  <si>
    <t>P_ЯР-5053</t>
  </si>
  <si>
    <t>Техперевооружение ВЛ 10 кВ ф.5 ПС 35/10 кВ Глебово с заменой провода на СИП и опор (11 шт), Переславский р-он (протяженность 2,1 км)</t>
  </si>
  <si>
    <t>P_ЯР-5054</t>
  </si>
  <si>
    <t>Техперевооружение ВЛ 0,4 кВ №2 ТП-162 ф.2 ПС 35/10 кВ Пружинино с заменой провода на СИП и опор (28 шт),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</si>
  <si>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</si>
  <si>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 (21 шт),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</si>
  <si>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</si>
  <si>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</si>
  <si>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</si>
  <si>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 (21 шт),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</si>
  <si>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</si>
  <si>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 (6 шт),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</si>
  <si>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</si>
  <si>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</si>
  <si>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</si>
  <si>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ф.01,04 ПС 35/10 кВ Великое Село с заменой провода на СИП и опор (246 шт), Тутаевский р-н (протяженность 16,9 км)</t>
  </si>
  <si>
    <t>P_ЯР-5067</t>
  </si>
  <si>
    <t>Техперевооружение ВЛ 10 кВ ф.5 ПС 35/10 кВ Дорожаево с заменой провода на СИП и опор (172 шт), Ярославский р-он (протяженность 14 км)</t>
  </si>
  <si>
    <t>P_ЯР-5068</t>
  </si>
  <si>
    <t>Техперевооружение ВЛ 0,4 кВ №1 - 4 ТП-141 ф.8 ПС 35/10 кВ Бурмакино-1 с заменой провода на СИП и опор (129 шт), с.Бурмакино Некрасовский р-н (протяженность 5,44 км)</t>
  </si>
  <si>
    <t>P_ЯР-5069</t>
  </si>
  <si>
    <t xml:space="preserve">Техперевооружение ВЛ 0,4 кВ №1 ТП-237 ф.6 ПС 35/10 кВ Гузицино с заменой провода на СИП и опор (23 шт),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</si>
  <si>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</si>
  <si>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 (54 шт), д.Кресцово Некрасовский р-он (протяженность 2,1 км)</t>
  </si>
  <si>
    <t>P_ЯР-5071</t>
  </si>
  <si>
    <t>Техперевооружение ВЛ 0,4 кВ №2 ТП-316 ф.3 ПС 35/10 кВ Милюшино с заменой провода на СИП и опор (52 шт), д.Лаврентьево Рыбинский р-н (протяженность 2,06 км)</t>
  </si>
  <si>
    <t>P_ЯР-5073</t>
  </si>
  <si>
    <t>Техперевооружение ВЛ 0,4 кВ №2 ТП-263 ф.7 ПС 35/10 кВ Тутаев с заменой провода на СИП и опор (18 шт), д.Калино Тутаевский р-он (протяженность 0,7 км)</t>
  </si>
  <si>
    <t>P_ЯР-5075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</si>
  <si>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</si>
  <si>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</si>
  <si>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Модернизация ЛЭП 6-10 кВ Переславского РЭС филиала Ярэнерго с установкой пунктов секционирования с использованием реклоузеров, разъединителей с моторным приводом, ИКЗ</t>
  </si>
  <si>
    <t>P_ЯР-5094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</si>
  <si>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</si>
  <si>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</si>
  <si>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</si>
  <si>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</si>
  <si>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кВ; ИПУ: 2025 - 105 шт)</t>
  </si>
  <si>
    <t>M_ЯР-4482</t>
  </si>
  <si>
    <t>Установка приборов учета в соответствии с Законом № 522-ФЗ при выходе из строя приборов учета потребителя (0,4 кВ; ИПУ: 2025 - 227 шт)</t>
  </si>
  <si>
    <t>M_ЯР-4487</t>
  </si>
  <si>
    <t>Установка приборов учета в соответствии с Законом № 522-ФЗ при выходе из строя приборов учета потребителя (0,4 кВ; ИПУ: 2025 - 2 шт)</t>
  </si>
  <si>
    <t>M_ЯР-4492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</si>
  <si>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2024 - 96 шт)</t>
  </si>
  <si>
    <t>M_ЯР-4496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</si>
  <si>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2025 - 96 шт)</t>
  </si>
  <si>
    <t>M_ЯР-4497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</si>
  <si>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</si>
  <si>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M_ЯР-4503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</si>
  <si>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2026 - 3988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</si>
  <si>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</si>
  <si>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2027 - 3894 шт)</t>
  </si>
  <si>
    <t>P_ЯР-5170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</si>
  <si>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2028 - 3863 шт)</t>
  </si>
  <si>
    <t>P_ЯР-5171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</si>
  <si>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2029 - 3848 шт)</t>
  </si>
  <si>
    <t>P_ЯР-5172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</si>
  <si>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2030 - 3832 шт)</t>
  </si>
  <si>
    <t>P_ЯР-5173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</si>
  <si>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</si>
  <si>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</si>
  <si>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(6-20 кВ; ИПУ: 2024 - 2 шт)</t>
  </si>
  <si>
    <t>M_ЯР-4491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</si>
  <si>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</si>
  <si>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</si>
  <si>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</si>
  <si>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</si>
  <si>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</si>
  <si>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</si>
  <si>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</si>
  <si>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</si>
  <si>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</si>
  <si>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</si>
  <si>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</si>
  <si>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</si>
  <si>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</si>
  <si>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</si>
  <si>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</si>
  <si>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</si>
  <si>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</si>
  <si>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</si>
  <si>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учебного полигона Большесельского РЭС</t>
  </si>
  <si>
    <t>M_ЯР-4331</t>
  </si>
  <si>
    <t>Реконструкция инженерных сетей зданий РПБ Ростовского РЭС, г.Ростов, ул.Савинское ш.</t>
  </si>
  <si>
    <t>M_ЯР-4395</t>
  </si>
  <si>
    <t>Реконструкция инженерных сетей зданий РПБ Рыбинского РЭС, г.Рыбинск, ул.Кулибина, д.14</t>
  </si>
  <si>
    <t>M_ЯР-4396</t>
  </si>
  <si>
    <t>Реконструкция учебного полигона Ярославского РЭС</t>
  </si>
  <si>
    <t>P_ЯР-5046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</si>
  <si>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</si>
  <si>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</si>
  <si>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внешнего ограждения (0,22 км) ПС 110/35/10 кВ Аббакумцево</t>
  </si>
  <si>
    <t>J_ЯР-3101</t>
  </si>
  <si>
    <t>Модернизация объектов РПБ Пошехонского РЭС с монтажом оборудования систем охранного видеонаблюдения г.Пошехонье, ул. Рыбинская, д. 49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</si>
  <si>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</si>
  <si>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Купань)</t>
  </si>
  <si>
    <t>J_ЯР-3121</t>
  </si>
  <si>
    <t>Модернизация зданий и производственных помещений Рыбинского РЭС с монтажом оборудования систем охранно-пожарной сигнализации, оповещения и управления эвакуацией (9 шт), г.Рыбинск ул.Кулибина, 14</t>
  </si>
  <si>
    <t>L_ЯР-3710</t>
  </si>
  <si>
    <t>Модернизация административно-бытового здания с монтажом оборудования систем охранно-пожарной сигнализации, Ярославский р-он, п.Кузнечиха, ул.Советская, 1</t>
  </si>
  <si>
    <t>M_ЯР-4385</t>
  </si>
  <si>
    <t>Модернизация зданий и производственных помещений Рыбинского участка службы подстанций с установкой оборудования систем охранно-пожарной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</si>
  <si>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</si>
  <si>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охранно-пожарной сигнализации, г.Ярославль, ул.Северная подстанция, 9</t>
  </si>
  <si>
    <t>M_ЯР-4388</t>
  </si>
  <si>
    <t>Модернизация ограждений (6001 м - 2024г, 777 м - 2025г.) объектов Ярославского РЭС филиала Ярэнерго с установкой оборудования систем видеонаблюдения</t>
  </si>
  <si>
    <t>O_ЯР-4771</t>
  </si>
  <si>
    <t>Модернизация  внешнего ограждения  (0,8 км) ПС 110 кВ Западная с установкой оборудования систем видеонаблюдения</t>
  </si>
  <si>
    <t>O_ЯР-4823</t>
  </si>
  <si>
    <t>Модернизация автоспецтехники (дооборудование средствами защиты от воздействия электрического тока)</t>
  </si>
  <si>
    <t>P_ЯР-5168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</si>
  <si>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</si>
  <si>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</si>
  <si>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</si>
  <si>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</si>
  <si>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</si>
  <si>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</si>
  <si>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</si>
  <si>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</si>
  <si>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</si>
  <si>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</si>
  <si>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</si>
  <si>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</si>
  <si>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</si>
  <si>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</si>
  <si>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с заменой ТП 10/0,4 кВ ТП-572 ф.8 ПС 35/10 кВ Скоморохово Переславский р-он (трансформаторная мощность 0,16 МВА)</t>
  </si>
  <si>
    <t>F_ЯР-1126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</si>
  <si>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</si>
  <si>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</si>
  <si>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</si>
  <si>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</si>
  <si>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</si>
  <si>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</si>
  <si>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</si>
  <si>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</si>
  <si>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</si>
  <si>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</si>
  <si>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</si>
  <si>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</si>
  <si>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ВЛ 10 кВ ф.3 ПС 35/10 кВ Дыбино для резервирования э/с потребителей д.Власуново Любимский р-он (протяжённость 3,0 км)</t>
  </si>
  <si>
    <t>I_ЯР-2775</t>
  </si>
  <si>
    <t>Строительство ВЛ 10 кВ ф.5 ПС 35/10 кВ Дыбино для резервирования э/с потребителей д.Рузбугино, д.Фомино, д.Андрюково Любимский р-н (протяжённость 2,0 км)</t>
  </si>
  <si>
    <t>I_ЯР-2776</t>
  </si>
  <si>
    <t>Строительство 2-х КЛ 10 кВ ПС 110/10 кВ Перевал до РП 33 в рамках мероприятий по надежности э/с потребителей г.Ярославль мкр.Норское (протяженность 5,0 км)</t>
  </si>
  <si>
    <t>I_ЯР-2781</t>
  </si>
  <si>
    <t>Строительство 2-х КЛ 35 кВ - ответвления оп.24 ВЛ 35 кВ Филинская-1, 2 с заходами на ПС 35/10 кВ Лесные Поляны, для оптимизации режимов сети 35 кВ (протяженность 0,266 км)</t>
  </si>
  <si>
    <t>I_ЯР-2793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</si>
  <si>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 Белозерово Рыбинский р-он (протяженность 0,966 км)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</si>
  <si>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</si>
  <si>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</si>
  <si>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J_ЯР-3460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</si>
  <si>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</si>
  <si>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J_ЯР-3461</t>
  </si>
  <si>
    <t>Строительство участка ВЛ 0,4 кВ ТП-646 ф.6 ПС 35/10 кВ Середа до ТП-560 для разделения нагрузки участка сети д.Баскаково Даниловский р-он (протяженность 0,444 км)</t>
  </si>
  <si>
    <t>J_ЯР-3462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</si>
  <si>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</si>
  <si>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</si>
  <si>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</si>
  <si>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</si>
  <si>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</t>
  </si>
  <si>
    <t>L_ЯР-3805</t>
  </si>
  <si>
    <t>Строительство участка ВЛ 6 кВ ф.2 Андрейково ПС 110/6 кВ Селехово до строящейся ТП-842 для разделения нагрузки участка сети сети д. Кошелево Рыбинский р-н (протяженность 1,3 км)</t>
  </si>
  <si>
    <t>L_ЯР-3854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</si>
  <si>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</si>
  <si>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L_ЯР-3855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</si>
  <si>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0,29 км, в том числе ГНБ - 0,04 км)</t>
  </si>
  <si>
    <t>M_ЯР-4049</t>
  </si>
  <si>
    <t>Строительство участка ВЛ 10 кВ ф.202 ПС 110/10 кВ Брагино с установкой разъединителей (1 шт) до строящейся ТП 10/0,4 кВ, в рамках мероприятий по надежности э/с потребителей, п.Карачиха Ярославский р-он (протяженность 0,4 км)</t>
  </si>
  <si>
    <t>M_ЯР-4085</t>
  </si>
  <si>
    <t>Строительство ТП 10/0,4 кВ ф.202 ПС 110/10 кВ Брагино для разделения нагрузки участка сети, п.Карачиха Ярославский р-н (трансформаторная мощность 0,25 МВА)</t>
  </si>
  <si>
    <t>M_ЯР-4086</t>
  </si>
  <si>
    <t>Строительство ВЛ 0,4 кВ №1 ТП 10/0,4 кВ ф.202 ПС 110/10 кВ Брагино до строяшейся ТП 10/0,4 кВ в рамках мероприятий по надежности э/с потребителей, п.Карачиха Ярославский р-н (протяженность 0,25 км)</t>
  </si>
  <si>
    <t>M_ЯР-4088</t>
  </si>
  <si>
    <t>Строительство участка ВЛ 10 кВ ф.5 Козлово ПС 35/10 кВ Середа с установкой разъединителей (1 шт) до строящейся ТП 10/0,4 кВ в рамках мероприятий по надежности э/с потребителей, д.Севастьяново Даниловский р-он протяженность 1,3 км)</t>
  </si>
  <si>
    <t>M_ЯР-4089</t>
  </si>
  <si>
    <t>Строительство ТП 10/0,4 кВ ТП-444 Севастьяново-новая ф.5 Козлово ПС 35/10 кВ Середа для разделения нагрузки участка сети, д.Севастьяново Даниловский р-н (трансформаторная мощность 0,063 МВА)</t>
  </si>
  <si>
    <t>M_ЯР-4090</t>
  </si>
  <si>
    <t>Строительство ВЛ 0,4 кВ №2 ТП-474 Севастьяново ф.5 Козлово ПС 35/10 кВ Середа до строящейся ТП 10/0,4 кВ в рамках мероприятий по надежности э/с потребителей, д.Севастьяново Даниловский р-он (протяженность 0,6 км)</t>
  </si>
  <si>
    <t>M_ЯР-4091</t>
  </si>
  <si>
    <t>Строительство ТП 10/0,4 кВ ф.04 Дубровицы ПС 35/10 кВ Филимоново для разделения нагрузки участка сети, д. Дубровицы Переславский р-он (трансформаторная мощность 0,1 МВА)</t>
  </si>
  <si>
    <t>M_ЯР-4092</t>
  </si>
  <si>
    <t>Строительство участка ВЛ 10 кВ ф.1 Оболтинский ПС 35/10 кВ Арефино с установкой разъединителей (1 шт) до строящейся ТП 10/0,4 кВ, в рамках мероприятий по надежности э/с потребителей, д.Малое Черняево Рыбинский р-он (протяженность 0,5 км)</t>
  </si>
  <si>
    <t>M_ЯР-4097</t>
  </si>
  <si>
    <t>Строительство ТП 10/0,4 кВ ф.1 Оболтинский ПС 35/10 кВ Арефино для разделения нагрузки участка сети, д.Малое Черняево Рыбинский р-н (трансформаторная мощность 0,063 МВА)</t>
  </si>
  <si>
    <t>M_ЯР-4098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</si>
  <si>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</si>
  <si>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</si>
  <si>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</si>
  <si>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</si>
  <si>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</si>
  <si>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</si>
  <si>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</si>
  <si>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</si>
  <si>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</si>
  <si>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</si>
  <si>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</si>
  <si>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</si>
  <si>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Строительство ответвления ВЛ 10 кВ ф.2 ПС 220/110/10 кВ Ярославская до строящейся ТП-1005 в рамках мероприятий по надежности э/с потребителей д.Митино, Ярославский р-н (протяженность 1,833 км)</t>
  </si>
  <si>
    <t>O_ЯР-4787</t>
  </si>
  <si>
    <t>Строительство 2-х КЛ 10 кВ №5, 6 ПС 220/110/35/10 кВ Тверицкая до ТП-1978 для разделения нагрузки участка сети, г.Ярославль (протяженность 2,523 км, в т.ч. ГНБ - 0,458 км)</t>
  </si>
  <si>
    <t>O_ЯР-4788</t>
  </si>
  <si>
    <t>Строительство участков КЛ 10 кВ ф.608, 615 ПС 110/35/10 кВ Ростов до строящейся РП-1 (протяженность 0,715 км)</t>
  </si>
  <si>
    <t>O_ЯР-4868</t>
  </si>
  <si>
    <t>Строительство КЛ 0,4 кВ №23 ТП-045 ф.15 ПС 220/110/6 кВ Вега с изменением границ полосы отвода и охранных зон (Снятие ограничений в пользовании земельным участком ООО Волга Эстейт, договор №42493803 от 30.05.24, г.Углич, протяженность 0,26 км)</t>
  </si>
  <si>
    <t>O_ЯР-4911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</si>
  <si>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№42508576 от 30.07.24, Ярославский р-он, п.Красный Бор; протяженность 0,94 км)</t>
  </si>
  <si>
    <t>P_ЯР-4949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</si>
  <si>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</si>
  <si>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</si>
  <si>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участка ВЛ 6 кВ ф.1 ПС 35/6 кВ Красные Ткачи до строящейся КТП 6/0,4 кВ для разделения нагрузки сети в рамках мероприятий по надежности э/с потребителей н.п.Красные Ткачи (протяженность 0,04 км)</t>
  </si>
  <si>
    <t>P_ЯР-5022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</si>
  <si>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</si>
  <si>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</si>
  <si>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0,4 кВ №13 ТП-1026 Школа Ткачи ф.1 ПС 35/6 кВ Красные Ткачи до строящейся ТП 6/0,4 кВ для разделения нагрузки сети в рамках мероприятий по надежности э/с потребителей н.п.Красные Ткачи Ярославский р-он (протяженность 0,08 км)</t>
  </si>
  <si>
    <t>P_ЯР-5024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</si>
  <si>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 км)</t>
  </si>
  <si>
    <t>P_ЯР-5026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</si>
  <si>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</si>
  <si>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</si>
  <si>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</si>
  <si>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</si>
  <si>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</si>
  <si>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</si>
  <si>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</si>
  <si>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</si>
  <si>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</si>
  <si>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</si>
  <si>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</si>
  <si>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</si>
  <si>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</si>
  <si>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</si>
  <si>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</si>
  <si>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</si>
  <si>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</si>
  <si>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</si>
  <si>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</si>
  <si>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</si>
  <si>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</si>
  <si>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</si>
  <si>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</si>
  <si>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</si>
  <si>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</si>
  <si>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</si>
  <si>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учебного полигона Некрасовского РЭС</t>
  </si>
  <si>
    <t>G_ЯР-1673</t>
  </si>
  <si>
    <t>Строительство площадок накопления ТКО (34 шт), накопления металлолома и шин (27 шт), хранения маслонаполненного оборудования (24 шт)</t>
  </si>
  <si>
    <t>G_ЯР-1790</t>
  </si>
  <si>
    <t>Приобретение Транспорта. Полуприцепы автомобильные (2026: п/прицеп бортовой - 1 шт)</t>
  </si>
  <si>
    <t>H_ЯР-1839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</si>
  <si>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</si>
  <si>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</si>
  <si>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</si>
  <si>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</si>
  <si>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Реконструкция зданий и сооружений РПБ Переславского РЭС филиала Ярэнерго</t>
  </si>
  <si>
    <t>I_ЯР-2709</t>
  </si>
  <si>
    <t>Приобретение Транспорта. Автокраны (2025: а/кран 6х6, 25 т - 1 шт)</t>
  </si>
  <si>
    <t>K_ЯР-3603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</si>
  <si>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</si>
  <si>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K_ЯР-3604</t>
  </si>
  <si>
    <t>Приобретение Транспорта. Грузовые автомобили (2025:  самосвал - 1 шт)</t>
  </si>
  <si>
    <t>K_ЯР-3609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</si>
  <si>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</si>
  <si>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</si>
  <si>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</si>
  <si>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</si>
  <si>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</si>
  <si>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</si>
  <si>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Мебель (2024: офисная мебель - 84 к-т)</t>
  </si>
  <si>
    <t>N_ЯР-4185</t>
  </si>
  <si>
    <t>Приобретение Транспорта. Автомобили бригадные линейные (2027: а/м грузовой повышенной проходимости - 6 шт, передвижная мастерская - 4 шт)</t>
  </si>
  <si>
    <t>M_ЯР-4253</t>
  </si>
  <si>
    <t>Приобретение Транспорта. Автоподъемники, автовышки (2027: а/вышка 18 м - 1 шт)</t>
  </si>
  <si>
    <t>M_ЯР-4254</t>
  </si>
  <si>
    <t>Приобретение Транспорта. Автокраны (2027: кран-манипулятор (6х6) - 1 шт)</t>
  </si>
  <si>
    <t>M_ЯР-4256</t>
  </si>
  <si>
    <t>Приобретение Транспорта. Грузовые автомобили (2027: бортовой а/м с КМУ - 1 шт, тягач седельный - 2 шт, самосвал - 2 шт)</t>
  </si>
  <si>
    <t>M_ЯР-4257</t>
  </si>
  <si>
    <t>Приобретение ОНТМ. Машины и оборудование (2025: промышленный стабилизатор напряжения - 3 шт)</t>
  </si>
  <si>
    <t>M_ЯР-4329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</si>
  <si>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</si>
  <si>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</si>
  <si>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Полуприцепы автомобильные (2027: п/прицеп бортовой - 2 шт)</t>
  </si>
  <si>
    <t>M_ЯР-4370</t>
  </si>
  <si>
    <t>Приобретение Транспорта. Тракторы на колесном ходу (2026: экскаватор - 1 шт)</t>
  </si>
  <si>
    <t>M_ЯР-4372</t>
  </si>
  <si>
    <t>Приобретение Транспорта. БКМ на а/м шасси (2024: БКМ - 2 шт)</t>
  </si>
  <si>
    <t>M_ЯР-4373</t>
  </si>
  <si>
    <t>Приобретение Транспорта. Грузовые автомобили (2024: бортовой а/м с КМУ - 1 шт)</t>
  </si>
  <si>
    <t>M_ЯР-4375</t>
  </si>
  <si>
    <t>Приобретение Транспорта. Автомобили бригадные линейные (2028: а/м грузовой повышенной проходимости - 10 шт, передвижная мастерская - 3 шт, автобус 16 мест - 2 шт)</t>
  </si>
  <si>
    <t>O_ЯР-4587</t>
  </si>
  <si>
    <t>Приобретение Транспорта. Автоподъемники, автовышки (2028: а/вышка 18 м - 1 шт)</t>
  </si>
  <si>
    <t>O_ЯР-4588</t>
  </si>
  <si>
    <t>Приобретение Транспорта. Тракторы на колесном ходу (2028: экскаватор - 1 шт)</t>
  </si>
  <si>
    <t>O_ЯР-4589</t>
  </si>
  <si>
    <t>Приобретение Транспорта. Автокраны (2028: кран-манипулятор 6х6 - 1 шт, БКМ на а/м шасси - 2 шт)</t>
  </si>
  <si>
    <t>O_ЯР-4590</t>
  </si>
  <si>
    <t>Приобретение Транспорта. Грузовые автомобили (2028: бортовой а/м с КМУ - 1 шт, тягач седельный - 1 шт, самосвал - 1 шт)</t>
  </si>
  <si>
    <t>O_ЯР-4591</t>
  </si>
  <si>
    <t>Приобретение Транспорта. Полуприцепы автомобильные (2028: п/прицеп бортовой - 3 шт)</t>
  </si>
  <si>
    <t>O_ЯР-4592</t>
  </si>
  <si>
    <t>Импортозамещение. Создание отечественной корпоративной системы управления логистикой и МТО (LS2, 1 система)</t>
  </si>
  <si>
    <t>N_ЯР-4594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</si>
  <si>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</si>
  <si>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</si>
  <si>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</si>
  <si>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N_ЯР-4630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</si>
  <si>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</si>
  <si>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N_ЯР-4631</t>
  </si>
  <si>
    <t>Импортозамещение. Создание отечественной корпоративной системы управления персоналом (HR, 1 система)</t>
  </si>
  <si>
    <t>N_ЯР-4632</t>
  </si>
  <si>
    <t>Импортозамещение. Создание отечественной корпоративной системы бюджетного управления (FIN1, FIN2, FIN3, 1 система)</t>
  </si>
  <si>
    <t>N_ЯР-4633</t>
  </si>
  <si>
    <t>Импортозамещение. Создание отечественной корпоративной системы управления транспортом электроэнергии (VKR3, 1 система)</t>
  </si>
  <si>
    <t>N_ЯР-4635</t>
  </si>
  <si>
    <t>Создание отечественной корпоративной системы оперативного управления работами (MPA, OUT, 1 система)</t>
  </si>
  <si>
    <t>N_ЯР-4636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</si>
  <si>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</si>
  <si>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N_ЯР-4642</t>
  </si>
  <si>
    <t>Приобретение Транспорта. Электролаборатории (2024: э/лаборатория - 1 шт)</t>
  </si>
  <si>
    <t>O_ЯР-4798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</si>
  <si>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</si>
  <si>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O_ЯР-4799</t>
  </si>
  <si>
    <t>Приобретение ОНТМ. Приборы и средства механизации (2024: комплекты безопасности-147 шт, станок-2 шт, лестнницы-6 шт, аккумуляторы-8 шт, кусторез-26 шт, приборная продукция-14 шт)</t>
  </si>
  <si>
    <t>O_ЯР-4803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</si>
  <si>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шт)</t>
  </si>
  <si>
    <t>O_ЯР-4804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</si>
  <si>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</si>
  <si>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O_ЯР-4816</t>
  </si>
  <si>
    <t>Импортозамещение. Создание отечественной корпоративной системы управления реализацией услуг (VKR1, 1 система)</t>
  </si>
  <si>
    <t>O_ЯР-4817</t>
  </si>
  <si>
    <t>Импортозамещение. Создание отечественной корпоративной системы управления Договорной деятельностью (PO, 1 система)</t>
  </si>
  <si>
    <t>O_ЯР-4819</t>
  </si>
  <si>
    <t>Приобретение спецодежды и средств индивидуальной защиты (2024: 78 к-т)</t>
  </si>
  <si>
    <t>O_ЯР-4821</t>
  </si>
  <si>
    <t>Приобретение ОНТМ. Инструмент и приспособления (2025: комплект для подъема на опоры - 3 шт, заземление переносное - 20 шт, робот-тренажер - 2 шт)</t>
  </si>
  <si>
    <t>O_ЯР-4822</t>
  </si>
  <si>
    <t>Импортозамещение Eltex ECSS-10 (ПО линейных оптических терминалов)</t>
  </si>
  <si>
    <t>O_ЯР-4825</t>
  </si>
  <si>
    <t>Развитие Единой интеграционной платформы ПОДИС 15 (DIG)</t>
  </si>
  <si>
    <t>O_ЯР-4831</t>
  </si>
  <si>
    <t>Развитие функциональности шины данных (DIG, 1 система)</t>
  </si>
  <si>
    <t>O_ЯР-4833</t>
  </si>
  <si>
    <t>Развитие ПАК Координационного центра ПАО Россети Центр - Visiology (DIG, 1-этап)</t>
  </si>
  <si>
    <t>O_ЯР-4834</t>
  </si>
  <si>
    <t>Развитие системы оперативной поддержки и мониторинга сетевой инфраструктуры (DIG)</t>
  </si>
  <si>
    <t>O_ЯР-4836</t>
  </si>
  <si>
    <t>Развитие системы управления производственными активами - СУПА</t>
  </si>
  <si>
    <t>O_ЯР-4837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</si>
  <si>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</si>
  <si>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O_ЯР-4859</t>
  </si>
  <si>
    <t>Приобретение ОНТМ. Компьютеры и оргтехника (2024: АРМ - 19 шт, сервер - 1 шт)</t>
  </si>
  <si>
    <t>O_ЯР-4860</t>
  </si>
  <si>
    <t>Приобретение э/сетевого имущества ОАО ЖКХ Заволжье (ЛЭП - 146,75 км, ТП - 16,72 МВА)</t>
  </si>
  <si>
    <t>P_ЯР-4893</t>
  </si>
  <si>
    <t>Приобретение ОНТМ. Приборы и средства механизации 2027</t>
  </si>
  <si>
    <t>P_ЯР-4994</t>
  </si>
  <si>
    <t>Импортозамещение. Создание отечественной системы расчета, анализа и нормирования потерь электроэнергии (РАП-стандарт, 1 система)</t>
  </si>
  <si>
    <t>P_ЯР-5002</t>
  </si>
  <si>
    <t>Приобретение ОНТМ. Приборы и средства механизации 2028</t>
  </si>
  <si>
    <t>P_ЯР-5078</t>
  </si>
  <si>
    <t>Приобретение Транспорта. Автокраны (2029: кран-манипулятор 6х6 - 1 шт)</t>
  </si>
  <si>
    <t>P_ЯР-5079</t>
  </si>
  <si>
    <t>Приобретение Транспорта. Автомобили бригадные линейные (2029: а/м грузовой повышенной проходимости - 10 шт, передвижная мастерская - 3 шт, автобус 16 мест - 2 шт)</t>
  </si>
  <si>
    <t>P_ЯР-5080</t>
  </si>
  <si>
    <t>Приобретение Транспорта. Автоподъемники, автовышки (2029: а/вышка 18 м - 3 шт)</t>
  </si>
  <si>
    <t>P_ЯР-5081</t>
  </si>
  <si>
    <t>Приобретение Транспорта. Автомобили бригадные линейные (2030: а/м грузовой повышенной проходимости - 10 шт, передвижная мастерская - 5 шт, автобус 16 мест - 4 шт)</t>
  </si>
  <si>
    <t>P_ЯР-5082</t>
  </si>
  <si>
    <t>Приобретение Транспорта. Экскаваторы на а/м шасси (2030: экскаватор - 4 шт)</t>
  </si>
  <si>
    <t>P_ЯР-5083</t>
  </si>
  <si>
    <t>Приобретение Транспорта. Грузовые автомобили (2029:  бортовой а/м с КМУ - 1 шт, тягач седельный - 2 шт, самосвал - 1 шт</t>
  </si>
  <si>
    <t>P_ЯР-5085</t>
  </si>
  <si>
    <t>Приобретение Транспорта. Полуприцепы автомобильные (2030: п/прицеп бортовой - 2 шт)</t>
  </si>
  <si>
    <t>P_ЯР-5086</t>
  </si>
  <si>
    <t>Приобретение ОНТМ. Мебель (2025: офисная мебель - 11 к-т)</t>
  </si>
  <si>
    <t>P_ЯР-5087</t>
  </si>
  <si>
    <t>Приобретение ОНТМ. Компьютеры и оргтехника (2025: ПК - 20 шт, МФУ - 20 шт, сервер - 1 шт)</t>
  </si>
  <si>
    <t>P_ЯР-5088</t>
  </si>
  <si>
    <t>Приобретение ОНТМ. Приборы и средства механизации (2025: аппарат испытания масла - 1 шт, приборная продукция - 17 шт)</t>
  </si>
  <si>
    <t>P_ЯР-5093</t>
  </si>
  <si>
    <t>Приобретение программного обеспечения доступа к приватной облачной инфраструктуре ЦОД (ПО VK, 1 система)</t>
  </si>
  <si>
    <t>P_ЯР-5098</t>
  </si>
  <si>
    <t>Развитие отечественной корпоративной системы приема и обработки обращений потребителей (VKR2)</t>
  </si>
  <si>
    <t>P_ЯР-5100</t>
  </si>
  <si>
    <t>Развитие ПАК Координационного центра ПАО Россети Центр - Visiology (DIG, 2-этап)</t>
  </si>
  <si>
    <t>P_ЯР-5101</t>
  </si>
  <si>
    <t>Приобретение программного обеспечения системы управления юридическими бизнес-процессами - Casebook</t>
  </si>
  <si>
    <t>P_ЯР-5102</t>
  </si>
  <si>
    <t>Импортозамещение. Создание отечественной корпоративной системы мониторинга автотранспорта (LS)</t>
  </si>
  <si>
    <t>P_ЯР-5103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</si>
  <si>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</si>
  <si>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P_ЯР-5104</t>
  </si>
  <si>
    <t>Развитие отечественной корпоративной системы оперативного управления работами - СОУР (MPA, OTU)</t>
  </si>
  <si>
    <t>P_ЯР-5105</t>
  </si>
  <si>
    <t>Импортозамещение. Создание отечественной корпоративной системы управления учетными записями КИСУР (DIG)</t>
  </si>
  <si>
    <t>P_ЯР-5106</t>
  </si>
  <si>
    <t>Импортозамещение. Создание отечественной корпоративной системы консолидированной отчетности МСФО (FIN4)</t>
  </si>
  <si>
    <t>P_ЯР-5107</t>
  </si>
  <si>
    <t>Развитие регионального узла геоинформационной системы - РГИС (OTU, 2-этап)</t>
  </si>
  <si>
    <t>P_ЯР-5108</t>
  </si>
  <si>
    <t>Создание дополнительного модуля ЕИП - обратные потоки, контроль версий (DIG)</t>
  </si>
  <si>
    <t>P_ЯР-5109</t>
  </si>
  <si>
    <t>Приобретение программного обеспечения Visiology - модуль сбора данных Smart Forms</t>
  </si>
  <si>
    <t>P_ЯР-5110</t>
  </si>
  <si>
    <t>Развитие ПАК Координационного центра ПАО Россети Центр - Visiology (DIG, 3-этап)</t>
  </si>
  <si>
    <t>P_ЯР-5119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</si>
  <si>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</si>
  <si>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</si>
  <si>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</si>
  <si>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</si>
  <si>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 ОНТМ. Приборы и средства механизации 2029</t>
  </si>
  <si>
    <t>P_ЯР-5132</t>
  </si>
  <si>
    <t>Приобретение ОНТМ. Приборы и средства механизации 2030</t>
  </si>
  <si>
    <t>P_ЯР-5133</t>
  </si>
  <si>
    <t>Приобретение ОНТМ. Оборудование связи (2025: ВКС - 2 к-т, коммутатор - 11 шт, маршрутизатор - 1 шт, ИБП - 1 шт, модем - 3шт)</t>
  </si>
  <si>
    <t>P_ЯР-5138</t>
  </si>
  <si>
    <t>Приобретение ОНТМ. Инструмент и приспособления (2025: комплект защитных ограждений - 139 к-т)</t>
  </si>
  <si>
    <t>P_ЯР-5139</t>
  </si>
  <si>
    <t>Приобретение ОНТМ. Оборудование спецназначения (2025: средства предотвращения внешнего воздействия - 1 шт)</t>
  </si>
  <si>
    <t>P_ЯР-5140</t>
  </si>
  <si>
    <t>нд</t>
  </si>
  <si>
    <t>требование отсутствует</t>
  </si>
  <si>
    <t>Год раскрытия информации: 2025 год</t>
  </si>
  <si>
    <t>Модернизация ПС 110/10 кВ Шурскол кВ с установкой дополнительной ячейки 10 кВ (1 шт) с вакуумным выключателем, УРЗА для Техприсоединения ООО Красный маяк договор №42486574 от 30.10.24, Ростовский р-он (до 670 кВт)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</si>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</sst>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D17" sqref="D17:H17"/>
    </sheetView>
  </sheetViews>
  <sheetFormatPr defaultRowHeight="15.75" x14ac:dyDescent="0.25"/>
  <cols>
    <col min="1" max="1" width="9.25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1092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1090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3464.5800000000004</v>
      </c>
      <c r="E20" s="23">
        <f t="shared" si="0"/>
        <v>14270.57</v>
      </c>
      <c r="F20" s="23">
        <f t="shared" si="0"/>
        <v>27.5</v>
      </c>
      <c r="G20" s="23">
        <f t="shared" si="0"/>
        <v>0</v>
      </c>
      <c r="H20" s="23">
        <f t="shared" si="0"/>
        <v>0</v>
      </c>
      <c r="I20" s="23">
        <f t="shared" si="0"/>
        <v>11.274610930170841</v>
      </c>
      <c r="J20" s="23">
        <f t="shared" si="0"/>
        <v>46.440008457523767</v>
      </c>
      <c r="K20" s="23">
        <f t="shared" si="0"/>
        <v>8.9491886629740003E-2</v>
      </c>
      <c r="L20" s="23">
        <f t="shared" si="0"/>
        <v>0</v>
      </c>
      <c r="M20" s="23">
        <f t="shared" si="0"/>
        <v>0</v>
      </c>
      <c r="N20" s="24" t="s">
        <v>1088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1088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IFERROR(SUM(D131),"нд")</f>
        <v>2704.5800000000004</v>
      </c>
      <c r="E22" s="23">
        <f t="shared" si="2"/>
        <v>14270.57</v>
      </c>
      <c r="F22" s="23">
        <f t="shared" si="2"/>
        <v>27.5</v>
      </c>
      <c r="G22" s="23">
        <f t="shared" si="2"/>
        <v>0</v>
      </c>
      <c r="H22" s="23">
        <f t="shared" si="2"/>
        <v>0</v>
      </c>
      <c r="I22" s="23">
        <f t="shared" si="2"/>
        <v>8.8013806087668414</v>
      </c>
      <c r="J22" s="23">
        <f t="shared" si="2"/>
        <v>46.440008457523767</v>
      </c>
      <c r="K22" s="23">
        <f t="shared" si="2"/>
        <v>8.9491886629740003E-2</v>
      </c>
      <c r="L22" s="23">
        <f t="shared" si="2"/>
        <v>0</v>
      </c>
      <c r="M22" s="23">
        <f t="shared" si="2"/>
        <v>0</v>
      </c>
      <c r="N22" s="24" t="s">
        <v>1088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IFERROR(SUM(D397),"нд")</f>
        <v>760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2.4732303214039999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1088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IFERROR(SUM(D403),"нд")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1088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IFERROR(SUM(D461),"нд")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1088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IFERROR(SUM(D462),"нд")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1088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IFERROR(SUM(D28,D131,D397,D403,D461,D462),"нд")</f>
        <v>3464.5800000000004</v>
      </c>
      <c r="E27" s="23">
        <f t="shared" si="7"/>
        <v>14270.57</v>
      </c>
      <c r="F27" s="23">
        <f t="shared" si="7"/>
        <v>27.5</v>
      </c>
      <c r="G27" s="23">
        <f t="shared" si="7"/>
        <v>0</v>
      </c>
      <c r="H27" s="23">
        <f t="shared" si="7"/>
        <v>0</v>
      </c>
      <c r="I27" s="23">
        <f t="shared" si="7"/>
        <v>11.274610930170841</v>
      </c>
      <c r="J27" s="23">
        <f t="shared" si="7"/>
        <v>46.440008457523767</v>
      </c>
      <c r="K27" s="23">
        <f t="shared" si="7"/>
        <v>8.9491886629740003E-2</v>
      </c>
      <c r="L27" s="23">
        <f t="shared" si="7"/>
        <v>0</v>
      </c>
      <c r="M27" s="23">
        <f t="shared" si="7"/>
        <v>0</v>
      </c>
      <c r="N27" s="24" t="s">
        <v>1088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IFERROR(SUM(D29,D103,D106,D115),"нд")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1088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1088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1088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1088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IFERROR(SUM(D33:D102),"нд")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1088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1089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1089</v>
      </c>
      <c r="O34" s="15"/>
    </row>
    <row r="35" spans="1:15" ht="94.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1089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1089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1089</v>
      </c>
      <c r="O37" s="15"/>
    </row>
    <row r="38" spans="1:15" ht="63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1089</v>
      </c>
      <c r="O38" s="15"/>
    </row>
    <row r="39" spans="1:15" ht="63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1089</v>
      </c>
      <c r="O39" s="15"/>
    </row>
    <row r="40" spans="1:15" ht="47.2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1089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1089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1089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1089</v>
      </c>
      <c r="O43" s="15"/>
    </row>
    <row r="44" spans="1:15" ht="63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1089</v>
      </c>
      <c r="O44" s="15"/>
    </row>
    <row r="45" spans="1:15" ht="78.7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1089</v>
      </c>
      <c r="O45" s="15"/>
    </row>
    <row r="46" spans="1:15" ht="63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1089</v>
      </c>
      <c r="O46" s="15"/>
    </row>
    <row r="47" spans="1:15" ht="78.7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1089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1089</v>
      </c>
      <c r="O48" s="15"/>
    </row>
    <row r="49" spans="1:15" ht="63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1089</v>
      </c>
      <c r="O49" s="15"/>
    </row>
    <row r="50" spans="1:15" ht="94.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1089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1089</v>
      </c>
      <c r="O51" s="15"/>
    </row>
    <row r="52" spans="1:15" ht="78.7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1089</v>
      </c>
      <c r="O52" s="15"/>
    </row>
    <row r="53" spans="1:15" ht="78.7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1089</v>
      </c>
      <c r="O53" s="15"/>
    </row>
    <row r="54" spans="1:15" ht="78.7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1089</v>
      </c>
      <c r="O54" s="15"/>
    </row>
    <row r="55" spans="1:15" ht="110.2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1089</v>
      </c>
      <c r="O55" s="15"/>
    </row>
    <row r="56" spans="1:15" ht="78.7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1089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1089</v>
      </c>
      <c r="O57" s="15"/>
    </row>
    <row r="58" spans="1:15" ht="78.7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1089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1089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1089</v>
      </c>
      <c r="O60" s="15"/>
    </row>
    <row r="61" spans="1:15" ht="78.7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1089</v>
      </c>
      <c r="O61" s="15"/>
    </row>
    <row r="62" spans="1:15" ht="63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1089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1089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1089</v>
      </c>
      <c r="O64" s="15"/>
    </row>
    <row r="65" spans="1:15" ht="63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1089</v>
      </c>
      <c r="O65" s="15"/>
    </row>
    <row r="66" spans="1:15" ht="63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1089</v>
      </c>
      <c r="O66" s="15"/>
    </row>
    <row r="67" spans="1:15" ht="78.7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1089</v>
      </c>
      <c r="O67" s="15"/>
    </row>
    <row r="68" spans="1:15" ht="78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1089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1089</v>
      </c>
      <c r="O69" s="15"/>
    </row>
    <row r="70" spans="1:15" ht="94.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1089</v>
      </c>
      <c r="O70" s="15"/>
    </row>
    <row r="71" spans="1:15" ht="78.7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1089</v>
      </c>
      <c r="O71" s="15"/>
    </row>
    <row r="72" spans="1:15" ht="63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1089</v>
      </c>
      <c r="O72" s="15"/>
    </row>
    <row r="73" spans="1:15" ht="63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1089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1089</v>
      </c>
      <c r="O74" s="15"/>
    </row>
    <row r="75" spans="1:15" ht="110.25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1089</v>
      </c>
      <c r="O75" s="15"/>
    </row>
    <row r="76" spans="1:15" ht="78.7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1089</v>
      </c>
      <c r="O76" s="15"/>
    </row>
    <row r="77" spans="1:15" ht="63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1089</v>
      </c>
      <c r="O77" s="15"/>
    </row>
    <row r="78" spans="1:15" ht="94.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1089</v>
      </c>
      <c r="O78" s="15"/>
    </row>
    <row r="79" spans="1:15" ht="78.7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1089</v>
      </c>
      <c r="O79" s="15"/>
    </row>
    <row r="80" spans="1:15" ht="63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1089</v>
      </c>
      <c r="O80" s="15"/>
    </row>
    <row r="81" spans="1:15" ht="63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1089</v>
      </c>
      <c r="O81" s="15"/>
    </row>
    <row r="82" spans="1:15" ht="78.75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1089</v>
      </c>
      <c r="O82" s="15"/>
    </row>
    <row r="83" spans="1:15" ht="78.75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1089</v>
      </c>
      <c r="O83" s="15"/>
    </row>
    <row r="84" spans="1:15" ht="78.7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1089</v>
      </c>
      <c r="O84" s="15"/>
    </row>
    <row r="85" spans="1:15" ht="63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1089</v>
      </c>
      <c r="O85" s="15"/>
    </row>
    <row r="86" spans="1:15" ht="63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1089</v>
      </c>
      <c r="O86" s="15"/>
    </row>
    <row r="87" spans="1:15" ht="63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1089</v>
      </c>
      <c r="O87" s="15"/>
    </row>
    <row r="88" spans="1:15" ht="110.25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1089</v>
      </c>
      <c r="O88" s="15"/>
    </row>
    <row r="89" spans="1:15" ht="78.75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1089</v>
      </c>
      <c r="O89" s="15"/>
    </row>
    <row r="90" spans="1:15" ht="94.5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1089</v>
      </c>
      <c r="O90" s="15"/>
    </row>
    <row r="91" spans="1:15" ht="63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1089</v>
      </c>
      <c r="O91" s="15"/>
    </row>
    <row r="92" spans="1:15" ht="78.75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1089</v>
      </c>
      <c r="O92" s="15"/>
    </row>
    <row r="93" spans="1:15" ht="78.75" x14ac:dyDescent="0.25">
      <c r="A93" s="26" t="s">
        <v>59</v>
      </c>
      <c r="B93" s="24" t="s">
        <v>181</v>
      </c>
      <c r="C93" s="25" t="s">
        <v>182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1089</v>
      </c>
      <c r="O93" s="15"/>
    </row>
    <row r="94" spans="1:15" ht="78.75" x14ac:dyDescent="0.25">
      <c r="A94" s="26" t="s">
        <v>59</v>
      </c>
      <c r="B94" s="24" t="s">
        <v>183</v>
      </c>
      <c r="C94" s="25" t="s">
        <v>184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1089</v>
      </c>
      <c r="O94" s="15"/>
    </row>
    <row r="95" spans="1:15" ht="78.75" x14ac:dyDescent="0.25">
      <c r="A95" s="26" t="s">
        <v>59</v>
      </c>
      <c r="B95" s="24" t="s">
        <v>185</v>
      </c>
      <c r="C95" s="25" t="s">
        <v>186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1089</v>
      </c>
      <c r="O95" s="15"/>
    </row>
    <row r="96" spans="1:15" ht="63" x14ac:dyDescent="0.25">
      <c r="A96" s="26" t="s">
        <v>59</v>
      </c>
      <c r="B96" s="24" t="s">
        <v>187</v>
      </c>
      <c r="C96" s="25" t="s">
        <v>188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1089</v>
      </c>
      <c r="O96" s="15"/>
    </row>
    <row r="97" spans="1:15" ht="110.25" x14ac:dyDescent="0.25">
      <c r="A97" s="26" t="s">
        <v>59</v>
      </c>
      <c r="B97" s="24" t="s">
        <v>189</v>
      </c>
      <c r="C97" s="25" t="s">
        <v>190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1089</v>
      </c>
      <c r="O97" s="15"/>
    </row>
    <row r="98" spans="1:15" ht="78.75" x14ac:dyDescent="0.25">
      <c r="A98" s="26" t="s">
        <v>59</v>
      </c>
      <c r="B98" s="24" t="s">
        <v>191</v>
      </c>
      <c r="C98" s="25" t="s">
        <v>192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1089</v>
      </c>
      <c r="O98" s="15"/>
    </row>
    <row r="99" spans="1:15" ht="78.75" x14ac:dyDescent="0.25">
      <c r="A99" s="26" t="s">
        <v>59</v>
      </c>
      <c r="B99" s="24" t="s">
        <v>193</v>
      </c>
      <c r="C99" s="25" t="s">
        <v>194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1089</v>
      </c>
      <c r="O99" s="15"/>
    </row>
    <row r="100" spans="1:15" ht="110.25" x14ac:dyDescent="0.25">
      <c r="A100" s="26" t="s">
        <v>59</v>
      </c>
      <c r="B100" s="24" t="s">
        <v>195</v>
      </c>
      <c r="C100" s="25" t="s">
        <v>196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1089</v>
      </c>
      <c r="O100" s="15"/>
    </row>
    <row r="101" spans="1:15" ht="78.75" x14ac:dyDescent="0.25">
      <c r="A101" s="26" t="s">
        <v>59</v>
      </c>
      <c r="B101" s="24" t="s">
        <v>197</v>
      </c>
      <c r="C101" s="25" t="s">
        <v>198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1089</v>
      </c>
      <c r="O101" s="15"/>
    </row>
    <row r="102" spans="1:15" ht="78.75" x14ac:dyDescent="0.25">
      <c r="A102" s="26" t="s">
        <v>59</v>
      </c>
      <c r="B102" s="24" t="s">
        <v>199</v>
      </c>
      <c r="C102" s="25" t="s">
        <v>200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1089</v>
      </c>
      <c r="O102" s="15"/>
    </row>
    <row r="103" spans="1:15" ht="31.5" x14ac:dyDescent="0.25">
      <c r="A103" s="26" t="s">
        <v>201</v>
      </c>
      <c r="B103" s="24" t="s">
        <v>202</v>
      </c>
      <c r="C103" s="25" t="s">
        <v>36</v>
      </c>
      <c r="D103" s="23">
        <f t="shared" ref="D103:M103" si="11">IFERROR(SUM(D104,D105),"нд")</f>
        <v>0</v>
      </c>
      <c r="E103" s="23">
        <f t="shared" si="11"/>
        <v>0</v>
      </c>
      <c r="F103" s="23">
        <f t="shared" si="11"/>
        <v>0</v>
      </c>
      <c r="G103" s="23">
        <f t="shared" si="11"/>
        <v>0</v>
      </c>
      <c r="H103" s="23">
        <f t="shared" si="11"/>
        <v>0</v>
      </c>
      <c r="I103" s="23">
        <f t="shared" si="11"/>
        <v>0</v>
      </c>
      <c r="J103" s="23">
        <f t="shared" si="11"/>
        <v>0</v>
      </c>
      <c r="K103" s="23">
        <f t="shared" si="11"/>
        <v>0</v>
      </c>
      <c r="L103" s="23">
        <f t="shared" si="11"/>
        <v>0</v>
      </c>
      <c r="M103" s="23">
        <f t="shared" si="11"/>
        <v>0</v>
      </c>
      <c r="N103" s="24" t="s">
        <v>1088</v>
      </c>
      <c r="O103" s="15"/>
    </row>
    <row r="104" spans="1:15" ht="47.25" x14ac:dyDescent="0.25">
      <c r="A104" s="26" t="s">
        <v>203</v>
      </c>
      <c r="B104" s="24" t="s">
        <v>204</v>
      </c>
      <c r="C104" s="25" t="s">
        <v>36</v>
      </c>
      <c r="D104" s="23">
        <f t="shared" ref="D104:M105" si="12">IFERROR(0,"нд")</f>
        <v>0</v>
      </c>
      <c r="E104" s="23">
        <f t="shared" si="12"/>
        <v>0</v>
      </c>
      <c r="F104" s="23">
        <f t="shared" si="12"/>
        <v>0</v>
      </c>
      <c r="G104" s="23">
        <f t="shared" si="12"/>
        <v>0</v>
      </c>
      <c r="H104" s="23">
        <f t="shared" si="12"/>
        <v>0</v>
      </c>
      <c r="I104" s="23">
        <f t="shared" si="12"/>
        <v>0</v>
      </c>
      <c r="J104" s="23">
        <f t="shared" si="12"/>
        <v>0</v>
      </c>
      <c r="K104" s="23">
        <f t="shared" si="12"/>
        <v>0</v>
      </c>
      <c r="L104" s="23">
        <f t="shared" si="12"/>
        <v>0</v>
      </c>
      <c r="M104" s="23">
        <f t="shared" si="12"/>
        <v>0</v>
      </c>
      <c r="N104" s="24" t="s">
        <v>1088</v>
      </c>
      <c r="O104" s="15"/>
    </row>
    <row r="105" spans="1:15" ht="31.5" x14ac:dyDescent="0.25">
      <c r="A105" s="26" t="s">
        <v>205</v>
      </c>
      <c r="B105" s="24" t="s">
        <v>206</v>
      </c>
      <c r="C105" s="25" t="s">
        <v>36</v>
      </c>
      <c r="D105" s="23">
        <f t="shared" si="12"/>
        <v>0</v>
      </c>
      <c r="E105" s="23">
        <f t="shared" si="12"/>
        <v>0</v>
      </c>
      <c r="F105" s="23">
        <f t="shared" si="12"/>
        <v>0</v>
      </c>
      <c r="G105" s="23">
        <f t="shared" si="12"/>
        <v>0</v>
      </c>
      <c r="H105" s="23">
        <f t="shared" si="12"/>
        <v>0</v>
      </c>
      <c r="I105" s="23">
        <f t="shared" si="12"/>
        <v>0</v>
      </c>
      <c r="J105" s="23">
        <f t="shared" si="12"/>
        <v>0</v>
      </c>
      <c r="K105" s="23">
        <f t="shared" si="12"/>
        <v>0</v>
      </c>
      <c r="L105" s="23">
        <f t="shared" si="12"/>
        <v>0</v>
      </c>
      <c r="M105" s="23">
        <f t="shared" si="12"/>
        <v>0</v>
      </c>
      <c r="N105" s="24" t="s">
        <v>1088</v>
      </c>
      <c r="O105" s="15"/>
    </row>
    <row r="106" spans="1:15" ht="31.5" x14ac:dyDescent="0.25">
      <c r="A106" s="26" t="s">
        <v>207</v>
      </c>
      <c r="B106" s="24" t="s">
        <v>208</v>
      </c>
      <c r="C106" s="25" t="s">
        <v>36</v>
      </c>
      <c r="D106" s="23">
        <f t="shared" ref="D106:M106" si="13">IFERROR(SUM(D107,D111),"нд")</f>
        <v>0</v>
      </c>
      <c r="E106" s="23">
        <f t="shared" si="13"/>
        <v>0</v>
      </c>
      <c r="F106" s="23">
        <f t="shared" si="13"/>
        <v>0</v>
      </c>
      <c r="G106" s="23">
        <f t="shared" si="13"/>
        <v>0</v>
      </c>
      <c r="H106" s="23">
        <f t="shared" si="13"/>
        <v>0</v>
      </c>
      <c r="I106" s="23">
        <f t="shared" si="13"/>
        <v>0</v>
      </c>
      <c r="J106" s="23">
        <f t="shared" si="13"/>
        <v>0</v>
      </c>
      <c r="K106" s="23">
        <f t="shared" si="13"/>
        <v>0</v>
      </c>
      <c r="L106" s="23">
        <f t="shared" si="13"/>
        <v>0</v>
      </c>
      <c r="M106" s="23">
        <f t="shared" si="13"/>
        <v>0</v>
      </c>
      <c r="N106" s="24" t="s">
        <v>1088</v>
      </c>
      <c r="O106" s="15"/>
    </row>
    <row r="107" spans="1:15" ht="31.5" x14ac:dyDescent="0.25">
      <c r="A107" s="26" t="s">
        <v>209</v>
      </c>
      <c r="B107" s="24" t="s">
        <v>210</v>
      </c>
      <c r="C107" s="25" t="s">
        <v>36</v>
      </c>
      <c r="D107" s="23">
        <f t="shared" ref="D107:M107" si="14">IFERROR(SUM(D108,D109,D110),"нд")</f>
        <v>0</v>
      </c>
      <c r="E107" s="23">
        <f t="shared" si="14"/>
        <v>0</v>
      </c>
      <c r="F107" s="23">
        <f t="shared" si="14"/>
        <v>0</v>
      </c>
      <c r="G107" s="23">
        <f t="shared" si="14"/>
        <v>0</v>
      </c>
      <c r="H107" s="23">
        <f t="shared" si="14"/>
        <v>0</v>
      </c>
      <c r="I107" s="23">
        <f t="shared" si="14"/>
        <v>0</v>
      </c>
      <c r="J107" s="23">
        <f t="shared" si="14"/>
        <v>0</v>
      </c>
      <c r="K107" s="23">
        <f t="shared" si="14"/>
        <v>0</v>
      </c>
      <c r="L107" s="23">
        <f t="shared" si="14"/>
        <v>0</v>
      </c>
      <c r="M107" s="23">
        <f t="shared" si="14"/>
        <v>0</v>
      </c>
      <c r="N107" s="24" t="s">
        <v>1088</v>
      </c>
      <c r="O107" s="15"/>
    </row>
    <row r="108" spans="1:15" ht="78.75" x14ac:dyDescent="0.25">
      <c r="A108" s="26" t="s">
        <v>209</v>
      </c>
      <c r="B108" s="24" t="s">
        <v>211</v>
      </c>
      <c r="C108" s="25" t="s">
        <v>36</v>
      </c>
      <c r="D108" s="23">
        <f t="shared" ref="D108:M110" si="15">IFERROR(0,"нд")</f>
        <v>0</v>
      </c>
      <c r="E108" s="23">
        <f t="shared" si="15"/>
        <v>0</v>
      </c>
      <c r="F108" s="23">
        <f t="shared" si="15"/>
        <v>0</v>
      </c>
      <c r="G108" s="23">
        <f t="shared" si="15"/>
        <v>0</v>
      </c>
      <c r="H108" s="23">
        <f t="shared" si="15"/>
        <v>0</v>
      </c>
      <c r="I108" s="23">
        <f t="shared" si="15"/>
        <v>0</v>
      </c>
      <c r="J108" s="23">
        <f t="shared" si="15"/>
        <v>0</v>
      </c>
      <c r="K108" s="23">
        <f t="shared" si="15"/>
        <v>0</v>
      </c>
      <c r="L108" s="23">
        <f t="shared" si="15"/>
        <v>0</v>
      </c>
      <c r="M108" s="23">
        <f t="shared" si="15"/>
        <v>0</v>
      </c>
      <c r="N108" s="24" t="s">
        <v>1088</v>
      </c>
      <c r="O108" s="15"/>
    </row>
    <row r="109" spans="1:15" ht="63" x14ac:dyDescent="0.25">
      <c r="A109" s="26" t="s">
        <v>209</v>
      </c>
      <c r="B109" s="24" t="s">
        <v>212</v>
      </c>
      <c r="C109" s="25" t="s">
        <v>36</v>
      </c>
      <c r="D109" s="23">
        <f t="shared" si="15"/>
        <v>0</v>
      </c>
      <c r="E109" s="23">
        <f t="shared" si="15"/>
        <v>0</v>
      </c>
      <c r="F109" s="23">
        <f t="shared" si="15"/>
        <v>0</v>
      </c>
      <c r="G109" s="23">
        <f t="shared" si="15"/>
        <v>0</v>
      </c>
      <c r="H109" s="23">
        <f t="shared" si="15"/>
        <v>0</v>
      </c>
      <c r="I109" s="23">
        <f t="shared" si="15"/>
        <v>0</v>
      </c>
      <c r="J109" s="23">
        <f t="shared" si="15"/>
        <v>0</v>
      </c>
      <c r="K109" s="23">
        <f t="shared" si="15"/>
        <v>0</v>
      </c>
      <c r="L109" s="23">
        <f t="shared" si="15"/>
        <v>0</v>
      </c>
      <c r="M109" s="23">
        <f t="shared" si="15"/>
        <v>0</v>
      </c>
      <c r="N109" s="24" t="s">
        <v>1088</v>
      </c>
      <c r="O109" s="15"/>
    </row>
    <row r="110" spans="1:15" ht="63" x14ac:dyDescent="0.25">
      <c r="A110" s="26" t="s">
        <v>209</v>
      </c>
      <c r="B110" s="24" t="s">
        <v>213</v>
      </c>
      <c r="C110" s="25" t="s">
        <v>36</v>
      </c>
      <c r="D110" s="23">
        <f t="shared" si="15"/>
        <v>0</v>
      </c>
      <c r="E110" s="23">
        <f t="shared" si="15"/>
        <v>0</v>
      </c>
      <c r="F110" s="23">
        <f t="shared" si="15"/>
        <v>0</v>
      </c>
      <c r="G110" s="23">
        <f t="shared" si="15"/>
        <v>0</v>
      </c>
      <c r="H110" s="23">
        <f t="shared" si="15"/>
        <v>0</v>
      </c>
      <c r="I110" s="23">
        <f t="shared" si="15"/>
        <v>0</v>
      </c>
      <c r="J110" s="23">
        <f t="shared" si="15"/>
        <v>0</v>
      </c>
      <c r="K110" s="23">
        <f t="shared" si="15"/>
        <v>0</v>
      </c>
      <c r="L110" s="23">
        <f t="shared" si="15"/>
        <v>0</v>
      </c>
      <c r="M110" s="23">
        <f t="shared" si="15"/>
        <v>0</v>
      </c>
      <c r="N110" s="24" t="s">
        <v>1088</v>
      </c>
      <c r="O110" s="15"/>
    </row>
    <row r="111" spans="1:15" ht="31.5" x14ac:dyDescent="0.25">
      <c r="A111" s="26" t="s">
        <v>214</v>
      </c>
      <c r="B111" s="24" t="s">
        <v>210</v>
      </c>
      <c r="C111" s="25" t="s">
        <v>36</v>
      </c>
      <c r="D111" s="23">
        <f t="shared" ref="D111:M111" si="16">IFERROR(SUM(D112,D113,D114),"нд")</f>
        <v>0</v>
      </c>
      <c r="E111" s="23">
        <f t="shared" si="16"/>
        <v>0</v>
      </c>
      <c r="F111" s="23">
        <f t="shared" si="16"/>
        <v>0</v>
      </c>
      <c r="G111" s="23">
        <f t="shared" si="16"/>
        <v>0</v>
      </c>
      <c r="H111" s="23">
        <f t="shared" si="16"/>
        <v>0</v>
      </c>
      <c r="I111" s="23">
        <f t="shared" si="16"/>
        <v>0</v>
      </c>
      <c r="J111" s="23">
        <f t="shared" si="16"/>
        <v>0</v>
      </c>
      <c r="K111" s="23">
        <f t="shared" si="16"/>
        <v>0</v>
      </c>
      <c r="L111" s="23">
        <f t="shared" si="16"/>
        <v>0</v>
      </c>
      <c r="M111" s="23">
        <f t="shared" si="16"/>
        <v>0</v>
      </c>
      <c r="N111" s="24" t="s">
        <v>1088</v>
      </c>
      <c r="O111" s="15"/>
    </row>
    <row r="112" spans="1:15" ht="78.75" x14ac:dyDescent="0.25">
      <c r="A112" s="26" t="s">
        <v>214</v>
      </c>
      <c r="B112" s="24" t="s">
        <v>211</v>
      </c>
      <c r="C112" s="25" t="s">
        <v>36</v>
      </c>
      <c r="D112" s="23">
        <f t="shared" ref="D112:M114" si="17">IFERROR(0,"нд")</f>
        <v>0</v>
      </c>
      <c r="E112" s="23">
        <f t="shared" si="17"/>
        <v>0</v>
      </c>
      <c r="F112" s="23">
        <f t="shared" si="17"/>
        <v>0</v>
      </c>
      <c r="G112" s="23">
        <f t="shared" si="17"/>
        <v>0</v>
      </c>
      <c r="H112" s="23">
        <f t="shared" si="17"/>
        <v>0</v>
      </c>
      <c r="I112" s="23">
        <f t="shared" si="17"/>
        <v>0</v>
      </c>
      <c r="J112" s="23">
        <f t="shared" si="17"/>
        <v>0</v>
      </c>
      <c r="K112" s="23">
        <f t="shared" si="17"/>
        <v>0</v>
      </c>
      <c r="L112" s="23">
        <f t="shared" si="17"/>
        <v>0</v>
      </c>
      <c r="M112" s="23">
        <f t="shared" si="17"/>
        <v>0</v>
      </c>
      <c r="N112" s="24" t="s">
        <v>1088</v>
      </c>
      <c r="O112" s="15"/>
    </row>
    <row r="113" spans="1:15" ht="63" x14ac:dyDescent="0.25">
      <c r="A113" s="26" t="s">
        <v>214</v>
      </c>
      <c r="B113" s="24" t="s">
        <v>212</v>
      </c>
      <c r="C113" s="25" t="s">
        <v>36</v>
      </c>
      <c r="D113" s="23">
        <f t="shared" si="17"/>
        <v>0</v>
      </c>
      <c r="E113" s="23">
        <f t="shared" si="17"/>
        <v>0</v>
      </c>
      <c r="F113" s="23">
        <f t="shared" si="17"/>
        <v>0</v>
      </c>
      <c r="G113" s="23">
        <f t="shared" si="17"/>
        <v>0</v>
      </c>
      <c r="H113" s="23">
        <f t="shared" si="17"/>
        <v>0</v>
      </c>
      <c r="I113" s="23">
        <f t="shared" si="17"/>
        <v>0</v>
      </c>
      <c r="J113" s="23">
        <f t="shared" si="17"/>
        <v>0</v>
      </c>
      <c r="K113" s="23">
        <f t="shared" si="17"/>
        <v>0</v>
      </c>
      <c r="L113" s="23">
        <f t="shared" si="17"/>
        <v>0</v>
      </c>
      <c r="M113" s="23">
        <f t="shared" si="17"/>
        <v>0</v>
      </c>
      <c r="N113" s="24" t="s">
        <v>1088</v>
      </c>
      <c r="O113" s="15"/>
    </row>
    <row r="114" spans="1:15" ht="63" x14ac:dyDescent="0.25">
      <c r="A114" s="26" t="s">
        <v>214</v>
      </c>
      <c r="B114" s="24" t="s">
        <v>213</v>
      </c>
      <c r="C114" s="25" t="s">
        <v>36</v>
      </c>
      <c r="D114" s="23">
        <f t="shared" si="17"/>
        <v>0</v>
      </c>
      <c r="E114" s="23">
        <f t="shared" si="17"/>
        <v>0</v>
      </c>
      <c r="F114" s="23">
        <f t="shared" si="17"/>
        <v>0</v>
      </c>
      <c r="G114" s="23">
        <f t="shared" si="17"/>
        <v>0</v>
      </c>
      <c r="H114" s="23">
        <f t="shared" si="17"/>
        <v>0</v>
      </c>
      <c r="I114" s="23">
        <f t="shared" si="17"/>
        <v>0</v>
      </c>
      <c r="J114" s="23">
        <f t="shared" si="17"/>
        <v>0</v>
      </c>
      <c r="K114" s="23">
        <f t="shared" si="17"/>
        <v>0</v>
      </c>
      <c r="L114" s="23">
        <f t="shared" si="17"/>
        <v>0</v>
      </c>
      <c r="M114" s="23">
        <f t="shared" si="17"/>
        <v>0</v>
      </c>
      <c r="N114" s="24" t="s">
        <v>1088</v>
      </c>
      <c r="O114" s="15"/>
    </row>
    <row r="115" spans="1:15" ht="63" x14ac:dyDescent="0.25">
      <c r="A115" s="26" t="s">
        <v>215</v>
      </c>
      <c r="B115" s="24" t="s">
        <v>216</v>
      </c>
      <c r="C115" s="25" t="s">
        <v>36</v>
      </c>
      <c r="D115" s="23">
        <f t="shared" ref="D115:M115" si="18">IFERROR(SUM(D116,D117),"нд")</f>
        <v>0</v>
      </c>
      <c r="E115" s="23">
        <f t="shared" si="18"/>
        <v>0</v>
      </c>
      <c r="F115" s="23">
        <f t="shared" si="18"/>
        <v>0</v>
      </c>
      <c r="G115" s="23">
        <f t="shared" si="18"/>
        <v>0</v>
      </c>
      <c r="H115" s="23">
        <f t="shared" si="18"/>
        <v>0</v>
      </c>
      <c r="I115" s="23">
        <f t="shared" si="18"/>
        <v>0</v>
      </c>
      <c r="J115" s="23">
        <f t="shared" si="18"/>
        <v>0</v>
      </c>
      <c r="K115" s="23">
        <f t="shared" si="18"/>
        <v>0</v>
      </c>
      <c r="L115" s="23">
        <f t="shared" si="18"/>
        <v>0</v>
      </c>
      <c r="M115" s="23">
        <f t="shared" si="18"/>
        <v>0</v>
      </c>
      <c r="N115" s="24" t="s">
        <v>1088</v>
      </c>
      <c r="O115" s="15"/>
    </row>
    <row r="116" spans="1:15" ht="47.25" x14ac:dyDescent="0.25">
      <c r="A116" s="26" t="s">
        <v>217</v>
      </c>
      <c r="B116" s="24" t="s">
        <v>218</v>
      </c>
      <c r="C116" s="25" t="s">
        <v>36</v>
      </c>
      <c r="D116" s="23">
        <f t="shared" ref="D116:M116" si="19">IFERROR(0,"нд")</f>
        <v>0</v>
      </c>
      <c r="E116" s="23">
        <f t="shared" si="19"/>
        <v>0</v>
      </c>
      <c r="F116" s="23">
        <f t="shared" si="19"/>
        <v>0</v>
      </c>
      <c r="G116" s="23">
        <f t="shared" si="19"/>
        <v>0</v>
      </c>
      <c r="H116" s="23">
        <f t="shared" si="19"/>
        <v>0</v>
      </c>
      <c r="I116" s="23">
        <f t="shared" si="19"/>
        <v>0</v>
      </c>
      <c r="J116" s="23">
        <f t="shared" si="19"/>
        <v>0</v>
      </c>
      <c r="K116" s="23">
        <f t="shared" si="19"/>
        <v>0</v>
      </c>
      <c r="L116" s="23">
        <f t="shared" si="19"/>
        <v>0</v>
      </c>
      <c r="M116" s="23">
        <f t="shared" si="19"/>
        <v>0</v>
      </c>
      <c r="N116" s="24" t="s">
        <v>1088</v>
      </c>
      <c r="O116" s="15"/>
    </row>
    <row r="117" spans="1:15" ht="63" x14ac:dyDescent="0.25">
      <c r="A117" s="26" t="s">
        <v>219</v>
      </c>
      <c r="B117" s="24" t="s">
        <v>220</v>
      </c>
      <c r="C117" s="25" t="s">
        <v>36</v>
      </c>
      <c r="D117" s="23">
        <f t="shared" ref="D117:M117" si="20">IFERROR(SUM(D118:D130),"нд")</f>
        <v>0</v>
      </c>
      <c r="E117" s="23">
        <f t="shared" si="20"/>
        <v>0</v>
      </c>
      <c r="F117" s="23">
        <f t="shared" si="20"/>
        <v>0</v>
      </c>
      <c r="G117" s="23">
        <f t="shared" si="20"/>
        <v>0</v>
      </c>
      <c r="H117" s="23">
        <f t="shared" si="20"/>
        <v>0</v>
      </c>
      <c r="I117" s="23">
        <f t="shared" si="20"/>
        <v>0</v>
      </c>
      <c r="J117" s="23">
        <f t="shared" si="20"/>
        <v>0</v>
      </c>
      <c r="K117" s="23">
        <f t="shared" si="20"/>
        <v>0</v>
      </c>
      <c r="L117" s="23">
        <f t="shared" si="20"/>
        <v>0</v>
      </c>
      <c r="M117" s="23">
        <f t="shared" si="20"/>
        <v>0</v>
      </c>
      <c r="N117" s="24" t="s">
        <v>1088</v>
      </c>
      <c r="O117" s="15"/>
    </row>
    <row r="118" spans="1:15" ht="63" x14ac:dyDescent="0.25">
      <c r="A118" s="26" t="s">
        <v>219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1089</v>
      </c>
      <c r="O118" s="15"/>
    </row>
    <row r="119" spans="1:15" ht="78.75" x14ac:dyDescent="0.25">
      <c r="A119" s="26" t="s">
        <v>219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1089</v>
      </c>
      <c r="O119" s="15"/>
    </row>
    <row r="120" spans="1:15" ht="47.25" x14ac:dyDescent="0.25">
      <c r="A120" s="26" t="s">
        <v>219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1089</v>
      </c>
      <c r="O120" s="15"/>
    </row>
    <row r="121" spans="1:15" ht="78.75" x14ac:dyDescent="0.25">
      <c r="A121" s="26" t="s">
        <v>219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1089</v>
      </c>
      <c r="O121" s="15"/>
    </row>
    <row r="122" spans="1:15" ht="63" x14ac:dyDescent="0.25">
      <c r="A122" s="26" t="s">
        <v>219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1089</v>
      </c>
      <c r="O122" s="15"/>
    </row>
    <row r="123" spans="1:15" ht="63" x14ac:dyDescent="0.25">
      <c r="A123" s="26" t="s">
        <v>219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1089</v>
      </c>
      <c r="O123" s="15"/>
    </row>
    <row r="124" spans="1:15" ht="63" x14ac:dyDescent="0.25">
      <c r="A124" s="26" t="s">
        <v>219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1089</v>
      </c>
      <c r="O124" s="15"/>
    </row>
    <row r="125" spans="1:15" ht="47.25" x14ac:dyDescent="0.25">
      <c r="A125" s="26" t="s">
        <v>219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1089</v>
      </c>
      <c r="O125" s="15"/>
    </row>
    <row r="126" spans="1:15" ht="63" x14ac:dyDescent="0.25">
      <c r="A126" s="26" t="s">
        <v>219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1089</v>
      </c>
      <c r="O126" s="15"/>
    </row>
    <row r="127" spans="1:15" ht="78.75" x14ac:dyDescent="0.25">
      <c r="A127" s="26" t="s">
        <v>219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1089</v>
      </c>
      <c r="O127" s="15"/>
    </row>
    <row r="128" spans="1:15" ht="78.75" x14ac:dyDescent="0.25">
      <c r="A128" s="26" t="s">
        <v>219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1089</v>
      </c>
      <c r="O128" s="15"/>
    </row>
    <row r="129" spans="1:15" ht="78.75" x14ac:dyDescent="0.25">
      <c r="A129" s="26" t="s">
        <v>219</v>
      </c>
      <c r="B129" s="24" t="s">
        <v>1091</v>
      </c>
      <c r="C129" s="25" t="s">
        <v>243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1089</v>
      </c>
      <c r="O129" s="15"/>
    </row>
    <row r="130" spans="1:15" ht="63" x14ac:dyDescent="0.25">
      <c r="A130" s="26" t="s">
        <v>219</v>
      </c>
      <c r="B130" s="24" t="s">
        <v>244</v>
      </c>
      <c r="C130" s="25" t="s">
        <v>245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1089</v>
      </c>
      <c r="O130" s="15"/>
    </row>
    <row r="131" spans="1:15" ht="31.5" x14ac:dyDescent="0.25">
      <c r="A131" s="26" t="s">
        <v>246</v>
      </c>
      <c r="B131" s="24" t="s">
        <v>247</v>
      </c>
      <c r="C131" s="25" t="s">
        <v>36</v>
      </c>
      <c r="D131" s="23">
        <f t="shared" ref="D131:M131" si="21">IFERROR(SUM(D132,D255,D358,D380),"нд")</f>
        <v>2704.5800000000004</v>
      </c>
      <c r="E131" s="23">
        <f t="shared" si="21"/>
        <v>14270.57</v>
      </c>
      <c r="F131" s="23">
        <f t="shared" si="21"/>
        <v>27.5</v>
      </c>
      <c r="G131" s="23">
        <f t="shared" si="21"/>
        <v>0</v>
      </c>
      <c r="H131" s="23">
        <f t="shared" si="21"/>
        <v>0</v>
      </c>
      <c r="I131" s="23">
        <f t="shared" si="21"/>
        <v>8.8013806087668414</v>
      </c>
      <c r="J131" s="23">
        <f t="shared" si="21"/>
        <v>46.440008457523767</v>
      </c>
      <c r="K131" s="23">
        <f t="shared" si="21"/>
        <v>8.9491886629740003E-2</v>
      </c>
      <c r="L131" s="23">
        <f t="shared" si="21"/>
        <v>0</v>
      </c>
      <c r="M131" s="23">
        <f t="shared" si="21"/>
        <v>0</v>
      </c>
      <c r="N131" s="24" t="s">
        <v>1088</v>
      </c>
      <c r="O131" s="15"/>
    </row>
    <row r="132" spans="1:15" ht="47.25" x14ac:dyDescent="0.25">
      <c r="A132" s="26" t="s">
        <v>248</v>
      </c>
      <c r="B132" s="24" t="s">
        <v>249</v>
      </c>
      <c r="C132" s="25" t="s">
        <v>36</v>
      </c>
      <c r="D132" s="23">
        <f t="shared" ref="D132:M132" si="22">IFERROR(SUM(D133,D153),"нд")</f>
        <v>2704.5800000000004</v>
      </c>
      <c r="E132" s="23">
        <f t="shared" si="22"/>
        <v>0</v>
      </c>
      <c r="F132" s="23">
        <f t="shared" si="22"/>
        <v>0</v>
      </c>
      <c r="G132" s="23">
        <f t="shared" si="22"/>
        <v>0</v>
      </c>
      <c r="H132" s="23">
        <f t="shared" si="22"/>
        <v>0</v>
      </c>
      <c r="I132" s="23">
        <f t="shared" si="22"/>
        <v>8.8013806087668414</v>
      </c>
      <c r="J132" s="23">
        <f t="shared" si="22"/>
        <v>0</v>
      </c>
      <c r="K132" s="23">
        <f t="shared" si="22"/>
        <v>0</v>
      </c>
      <c r="L132" s="23">
        <f t="shared" si="22"/>
        <v>0</v>
      </c>
      <c r="M132" s="23">
        <f t="shared" si="22"/>
        <v>0</v>
      </c>
      <c r="N132" s="24" t="s">
        <v>1088</v>
      </c>
      <c r="O132" s="15"/>
    </row>
    <row r="133" spans="1:15" ht="31.5" x14ac:dyDescent="0.25">
      <c r="A133" s="26" t="s">
        <v>250</v>
      </c>
      <c r="B133" s="24" t="s">
        <v>251</v>
      </c>
      <c r="C133" s="25" t="s">
        <v>36</v>
      </c>
      <c r="D133" s="23">
        <f t="shared" ref="D133:M133" si="23">IFERROR(SUM(D134:D152),"нд")</f>
        <v>2703.82</v>
      </c>
      <c r="E133" s="23">
        <f t="shared" si="23"/>
        <v>0</v>
      </c>
      <c r="F133" s="23">
        <f t="shared" si="23"/>
        <v>0</v>
      </c>
      <c r="G133" s="23">
        <f t="shared" si="23"/>
        <v>0</v>
      </c>
      <c r="H133" s="23">
        <f t="shared" si="23"/>
        <v>0</v>
      </c>
      <c r="I133" s="23">
        <f t="shared" si="23"/>
        <v>8.7989073784454419</v>
      </c>
      <c r="J133" s="23">
        <f t="shared" si="23"/>
        <v>0</v>
      </c>
      <c r="K133" s="23">
        <f t="shared" si="23"/>
        <v>0</v>
      </c>
      <c r="L133" s="23">
        <f t="shared" si="23"/>
        <v>0</v>
      </c>
      <c r="M133" s="23">
        <f t="shared" si="23"/>
        <v>0</v>
      </c>
      <c r="N133" s="24" t="s">
        <v>1088</v>
      </c>
      <c r="O133" s="15"/>
    </row>
    <row r="134" spans="1:15" ht="63" x14ac:dyDescent="0.25">
      <c r="A134" s="26" t="s">
        <v>250</v>
      </c>
      <c r="B134" s="24" t="s">
        <v>252</v>
      </c>
      <c r="C134" s="25" t="s">
        <v>253</v>
      </c>
      <c r="D134" s="23">
        <v>0.4</v>
      </c>
      <c r="E134" s="23">
        <v>0</v>
      </c>
      <c r="F134" s="23">
        <v>0</v>
      </c>
      <c r="G134" s="23">
        <v>0</v>
      </c>
      <c r="H134" s="23">
        <v>0</v>
      </c>
      <c r="I134" s="23">
        <v>1.3017001691600001E-3</v>
      </c>
      <c r="J134" s="23">
        <v>0</v>
      </c>
      <c r="K134" s="23">
        <v>0</v>
      </c>
      <c r="L134" s="23">
        <v>0</v>
      </c>
      <c r="M134" s="23">
        <v>0</v>
      </c>
      <c r="N134" s="24" t="s">
        <v>1089</v>
      </c>
      <c r="O134" s="15"/>
    </row>
    <row r="135" spans="1:15" ht="47.25" x14ac:dyDescent="0.25">
      <c r="A135" s="26" t="s">
        <v>250</v>
      </c>
      <c r="B135" s="24" t="s">
        <v>254</v>
      </c>
      <c r="C135" s="25" t="s">
        <v>255</v>
      </c>
      <c r="D135" s="23">
        <v>67.5</v>
      </c>
      <c r="E135" s="23">
        <v>0</v>
      </c>
      <c r="F135" s="23">
        <v>0</v>
      </c>
      <c r="G135" s="23">
        <v>0</v>
      </c>
      <c r="H135" s="23">
        <v>0</v>
      </c>
      <c r="I135" s="23">
        <v>0.21966190354574999</v>
      </c>
      <c r="J135" s="23">
        <v>0</v>
      </c>
      <c r="K135" s="23">
        <v>0</v>
      </c>
      <c r="L135" s="23">
        <v>0</v>
      </c>
      <c r="M135" s="23">
        <v>0</v>
      </c>
      <c r="N135" s="24" t="s">
        <v>1089</v>
      </c>
      <c r="O135" s="15"/>
    </row>
    <row r="136" spans="1:15" ht="47.25" x14ac:dyDescent="0.25">
      <c r="A136" s="26" t="s">
        <v>250</v>
      </c>
      <c r="B136" s="24" t="s">
        <v>256</v>
      </c>
      <c r="C136" s="25" t="s">
        <v>257</v>
      </c>
      <c r="D136" s="23">
        <v>1900</v>
      </c>
      <c r="E136" s="23">
        <v>0</v>
      </c>
      <c r="F136" s="23">
        <v>0</v>
      </c>
      <c r="G136" s="23">
        <v>0</v>
      </c>
      <c r="H136" s="23">
        <v>0</v>
      </c>
      <c r="I136" s="23">
        <v>6.1830758035100004</v>
      </c>
      <c r="J136" s="23">
        <v>0</v>
      </c>
      <c r="K136" s="23">
        <v>0</v>
      </c>
      <c r="L136" s="23">
        <v>0</v>
      </c>
      <c r="M136" s="23">
        <v>0</v>
      </c>
      <c r="N136" s="24" t="s">
        <v>1089</v>
      </c>
      <c r="O136" s="15"/>
    </row>
    <row r="137" spans="1:15" ht="47.25" x14ac:dyDescent="0.25">
      <c r="A137" s="26" t="s">
        <v>250</v>
      </c>
      <c r="B137" s="24" t="s">
        <v>258</v>
      </c>
      <c r="C137" s="25" t="s">
        <v>259</v>
      </c>
      <c r="D137" s="23">
        <v>67.5</v>
      </c>
      <c r="E137" s="23">
        <v>0</v>
      </c>
      <c r="F137" s="23">
        <v>0</v>
      </c>
      <c r="G137" s="23">
        <v>0</v>
      </c>
      <c r="H137" s="23">
        <v>0</v>
      </c>
      <c r="I137" s="23">
        <v>0.21966190354574999</v>
      </c>
      <c r="J137" s="23">
        <v>0</v>
      </c>
      <c r="K137" s="23">
        <v>0</v>
      </c>
      <c r="L137" s="23">
        <v>0</v>
      </c>
      <c r="M137" s="23">
        <v>0</v>
      </c>
      <c r="N137" s="24" t="s">
        <v>1089</v>
      </c>
      <c r="O137" s="15"/>
    </row>
    <row r="138" spans="1:15" ht="47.25" x14ac:dyDescent="0.25">
      <c r="A138" s="26" t="s">
        <v>250</v>
      </c>
      <c r="B138" s="24" t="s">
        <v>260</v>
      </c>
      <c r="C138" s="25" t="s">
        <v>261</v>
      </c>
      <c r="D138" s="23">
        <v>0.04</v>
      </c>
      <c r="E138" s="23">
        <v>0</v>
      </c>
      <c r="F138" s="23">
        <v>0</v>
      </c>
      <c r="G138" s="23">
        <v>0</v>
      </c>
      <c r="H138" s="23">
        <v>0</v>
      </c>
      <c r="I138" s="23">
        <v>1.3017001690999999E-4</v>
      </c>
      <c r="J138" s="23">
        <v>0</v>
      </c>
      <c r="K138" s="23">
        <v>0</v>
      </c>
      <c r="L138" s="23">
        <v>0</v>
      </c>
      <c r="M138" s="23">
        <v>0</v>
      </c>
      <c r="N138" s="24" t="s">
        <v>1089</v>
      </c>
      <c r="O138" s="15"/>
    </row>
    <row r="139" spans="1:15" ht="47.25" x14ac:dyDescent="0.25">
      <c r="A139" s="26" t="s">
        <v>250</v>
      </c>
      <c r="B139" s="24" t="s">
        <v>262</v>
      </c>
      <c r="C139" s="25" t="s">
        <v>263</v>
      </c>
      <c r="D139" s="23">
        <v>0.1</v>
      </c>
      <c r="E139" s="23">
        <v>0</v>
      </c>
      <c r="F139" s="23">
        <v>0</v>
      </c>
      <c r="G139" s="23">
        <v>0</v>
      </c>
      <c r="H139" s="23">
        <v>0</v>
      </c>
      <c r="I139" s="23">
        <v>3.2542504229000002E-4</v>
      </c>
      <c r="J139" s="23">
        <v>0</v>
      </c>
      <c r="K139" s="23">
        <v>0</v>
      </c>
      <c r="L139" s="23">
        <v>0</v>
      </c>
      <c r="M139" s="23">
        <v>0</v>
      </c>
      <c r="N139" s="24" t="s">
        <v>1089</v>
      </c>
      <c r="O139" s="15"/>
    </row>
    <row r="140" spans="1:15" ht="63" x14ac:dyDescent="0.25">
      <c r="A140" s="26" t="s">
        <v>250</v>
      </c>
      <c r="B140" s="24" t="s">
        <v>264</v>
      </c>
      <c r="C140" s="25" t="s">
        <v>265</v>
      </c>
      <c r="D140" s="23">
        <v>0.72</v>
      </c>
      <c r="E140" s="23">
        <v>0</v>
      </c>
      <c r="F140" s="23">
        <v>0</v>
      </c>
      <c r="G140" s="23">
        <v>0</v>
      </c>
      <c r="H140" s="23">
        <v>0</v>
      </c>
      <c r="I140" s="23">
        <v>2.3430603044799999E-3</v>
      </c>
      <c r="J140" s="23">
        <v>0</v>
      </c>
      <c r="K140" s="23">
        <v>0</v>
      </c>
      <c r="L140" s="23">
        <v>0</v>
      </c>
      <c r="M140" s="23">
        <v>0</v>
      </c>
      <c r="N140" s="24" t="s">
        <v>1089</v>
      </c>
      <c r="O140" s="15"/>
    </row>
    <row r="141" spans="1:15" ht="47.25" x14ac:dyDescent="0.25">
      <c r="A141" s="26" t="s">
        <v>250</v>
      </c>
      <c r="B141" s="24" t="s">
        <v>266</v>
      </c>
      <c r="C141" s="25" t="s">
        <v>267</v>
      </c>
      <c r="D141" s="23">
        <v>67.5</v>
      </c>
      <c r="E141" s="23">
        <v>0</v>
      </c>
      <c r="F141" s="23">
        <v>0</v>
      </c>
      <c r="G141" s="23">
        <v>0</v>
      </c>
      <c r="H141" s="23">
        <v>0</v>
      </c>
      <c r="I141" s="23">
        <v>0.21966190354574999</v>
      </c>
      <c r="J141" s="23">
        <v>0</v>
      </c>
      <c r="K141" s="23">
        <v>0</v>
      </c>
      <c r="L141" s="23">
        <v>0</v>
      </c>
      <c r="M141" s="23">
        <v>0</v>
      </c>
      <c r="N141" s="24" t="s">
        <v>1089</v>
      </c>
      <c r="O141" s="15"/>
    </row>
    <row r="142" spans="1:15" ht="63" x14ac:dyDescent="0.25">
      <c r="A142" s="26" t="s">
        <v>250</v>
      </c>
      <c r="B142" s="24" t="s">
        <v>268</v>
      </c>
      <c r="C142" s="25" t="s">
        <v>269</v>
      </c>
      <c r="D142" s="23">
        <v>270</v>
      </c>
      <c r="E142" s="23">
        <v>0</v>
      </c>
      <c r="F142" s="23">
        <v>0</v>
      </c>
      <c r="G142" s="23">
        <v>0</v>
      </c>
      <c r="H142" s="23">
        <v>0</v>
      </c>
      <c r="I142" s="23">
        <v>0.87864761418299997</v>
      </c>
      <c r="J142" s="23">
        <v>0</v>
      </c>
      <c r="K142" s="23">
        <v>0</v>
      </c>
      <c r="L142" s="23">
        <v>0</v>
      </c>
      <c r="M142" s="23">
        <v>0</v>
      </c>
      <c r="N142" s="24" t="s">
        <v>1089</v>
      </c>
      <c r="O142" s="15"/>
    </row>
    <row r="143" spans="1:15" ht="63" x14ac:dyDescent="0.25">
      <c r="A143" s="26" t="s">
        <v>250</v>
      </c>
      <c r="B143" s="24" t="s">
        <v>270</v>
      </c>
      <c r="C143" s="25" t="s">
        <v>271</v>
      </c>
      <c r="D143" s="23">
        <v>270</v>
      </c>
      <c r="E143" s="23">
        <v>0</v>
      </c>
      <c r="F143" s="23">
        <v>0</v>
      </c>
      <c r="G143" s="23">
        <v>0</v>
      </c>
      <c r="H143" s="23">
        <v>0</v>
      </c>
      <c r="I143" s="23">
        <v>0.87864761418299997</v>
      </c>
      <c r="J143" s="23">
        <v>0</v>
      </c>
      <c r="K143" s="23">
        <v>0</v>
      </c>
      <c r="L143" s="23">
        <v>0</v>
      </c>
      <c r="M143" s="23">
        <v>0</v>
      </c>
      <c r="N143" s="24" t="s">
        <v>1089</v>
      </c>
      <c r="O143" s="15"/>
    </row>
    <row r="144" spans="1:15" ht="78.75" x14ac:dyDescent="0.25">
      <c r="A144" s="26" t="s">
        <v>250</v>
      </c>
      <c r="B144" s="24" t="s">
        <v>272</v>
      </c>
      <c r="C144" s="25" t="s">
        <v>273</v>
      </c>
      <c r="D144" s="23">
        <v>0.26</v>
      </c>
      <c r="E144" s="23">
        <v>0</v>
      </c>
      <c r="F144" s="23">
        <v>0</v>
      </c>
      <c r="G144" s="23">
        <v>0</v>
      </c>
      <c r="H144" s="23">
        <v>0</v>
      </c>
      <c r="I144" s="23">
        <v>8.4610510995000005E-4</v>
      </c>
      <c r="J144" s="23">
        <v>0</v>
      </c>
      <c r="K144" s="23">
        <v>0</v>
      </c>
      <c r="L144" s="23">
        <v>0</v>
      </c>
      <c r="M144" s="23">
        <v>0</v>
      </c>
      <c r="N144" s="24" t="s">
        <v>1089</v>
      </c>
      <c r="O144" s="15"/>
    </row>
    <row r="145" spans="1:15" ht="63" x14ac:dyDescent="0.25">
      <c r="A145" s="26" t="s">
        <v>250</v>
      </c>
      <c r="B145" s="24" t="s">
        <v>274</v>
      </c>
      <c r="C145" s="25" t="s">
        <v>275</v>
      </c>
      <c r="D145" s="23">
        <v>0.9</v>
      </c>
      <c r="E145" s="23">
        <v>0</v>
      </c>
      <c r="F145" s="23">
        <v>0</v>
      </c>
      <c r="G145" s="23">
        <v>0</v>
      </c>
      <c r="H145" s="23">
        <v>0</v>
      </c>
      <c r="I145" s="23">
        <v>2.92882538061E-3</v>
      </c>
      <c r="J145" s="23">
        <v>0</v>
      </c>
      <c r="K145" s="23">
        <v>0</v>
      </c>
      <c r="L145" s="23">
        <v>0</v>
      </c>
      <c r="M145" s="23">
        <v>0</v>
      </c>
      <c r="N145" s="24" t="s">
        <v>1089</v>
      </c>
      <c r="O145" s="15"/>
    </row>
    <row r="146" spans="1:15" ht="47.25" x14ac:dyDescent="0.25">
      <c r="A146" s="26" t="s">
        <v>250</v>
      </c>
      <c r="B146" s="24" t="s">
        <v>276</v>
      </c>
      <c r="C146" s="25" t="s">
        <v>277</v>
      </c>
      <c r="D146" s="23">
        <v>54</v>
      </c>
      <c r="E146" s="23">
        <v>0</v>
      </c>
      <c r="F146" s="23">
        <v>0</v>
      </c>
      <c r="G146" s="23">
        <v>0</v>
      </c>
      <c r="H146" s="23">
        <v>0</v>
      </c>
      <c r="I146" s="23">
        <v>0.17572952283660001</v>
      </c>
      <c r="J146" s="23">
        <v>0</v>
      </c>
      <c r="K146" s="23">
        <v>0</v>
      </c>
      <c r="L146" s="23">
        <v>0</v>
      </c>
      <c r="M146" s="23">
        <v>0</v>
      </c>
      <c r="N146" s="24" t="s">
        <v>1089</v>
      </c>
      <c r="O146" s="15"/>
    </row>
    <row r="147" spans="1:15" ht="63" x14ac:dyDescent="0.25">
      <c r="A147" s="26" t="s">
        <v>250</v>
      </c>
      <c r="B147" s="24" t="s">
        <v>278</v>
      </c>
      <c r="C147" s="25" t="s">
        <v>279</v>
      </c>
      <c r="D147" s="23">
        <v>0.1</v>
      </c>
      <c r="E147" s="23">
        <v>0</v>
      </c>
      <c r="F147" s="23">
        <v>0</v>
      </c>
      <c r="G147" s="23">
        <v>0</v>
      </c>
      <c r="H147" s="23">
        <v>0</v>
      </c>
      <c r="I147" s="23">
        <v>3.2542504229000002E-4</v>
      </c>
      <c r="J147" s="23">
        <v>0</v>
      </c>
      <c r="K147" s="23">
        <v>0</v>
      </c>
      <c r="L147" s="23">
        <v>0</v>
      </c>
      <c r="M147" s="23">
        <v>0</v>
      </c>
      <c r="N147" s="24" t="s">
        <v>1089</v>
      </c>
      <c r="O147" s="15"/>
    </row>
    <row r="148" spans="1:15" ht="63" x14ac:dyDescent="0.25">
      <c r="A148" s="26" t="s">
        <v>250</v>
      </c>
      <c r="B148" s="24" t="s">
        <v>280</v>
      </c>
      <c r="C148" s="25" t="s">
        <v>281</v>
      </c>
      <c r="D148" s="23">
        <v>0.64</v>
      </c>
      <c r="E148" s="23">
        <v>0</v>
      </c>
      <c r="F148" s="23">
        <v>0</v>
      </c>
      <c r="G148" s="23">
        <v>0</v>
      </c>
      <c r="H148" s="23">
        <v>0</v>
      </c>
      <c r="I148" s="23">
        <v>2.08272027065E-3</v>
      </c>
      <c r="J148" s="23">
        <v>0</v>
      </c>
      <c r="K148" s="23">
        <v>0</v>
      </c>
      <c r="L148" s="23">
        <v>0</v>
      </c>
      <c r="M148" s="23">
        <v>0</v>
      </c>
      <c r="N148" s="24" t="s">
        <v>1089</v>
      </c>
      <c r="O148" s="15"/>
    </row>
    <row r="149" spans="1:15" ht="63" x14ac:dyDescent="0.25">
      <c r="A149" s="26" t="s">
        <v>250</v>
      </c>
      <c r="B149" s="24" t="s">
        <v>282</v>
      </c>
      <c r="C149" s="25" t="s">
        <v>283</v>
      </c>
      <c r="D149" s="23">
        <v>0.16</v>
      </c>
      <c r="E149" s="23">
        <v>0</v>
      </c>
      <c r="F149" s="23">
        <v>0</v>
      </c>
      <c r="G149" s="23">
        <v>0</v>
      </c>
      <c r="H149" s="23">
        <v>0</v>
      </c>
      <c r="I149" s="23">
        <v>5.2068006766000003E-4</v>
      </c>
      <c r="J149" s="23">
        <v>0</v>
      </c>
      <c r="K149" s="23">
        <v>0</v>
      </c>
      <c r="L149" s="23">
        <v>0</v>
      </c>
      <c r="M149" s="23">
        <v>0</v>
      </c>
      <c r="N149" s="24" t="s">
        <v>1089</v>
      </c>
      <c r="O149" s="15"/>
    </row>
    <row r="150" spans="1:15" ht="63" x14ac:dyDescent="0.25">
      <c r="A150" s="26" t="s">
        <v>250</v>
      </c>
      <c r="B150" s="24" t="s">
        <v>284</v>
      </c>
      <c r="C150" s="25" t="s">
        <v>285</v>
      </c>
      <c r="D150" s="23">
        <v>0.26</v>
      </c>
      <c r="E150" s="23">
        <v>0</v>
      </c>
      <c r="F150" s="23">
        <v>0</v>
      </c>
      <c r="G150" s="23">
        <v>0</v>
      </c>
      <c r="H150" s="23">
        <v>0</v>
      </c>
      <c r="I150" s="23">
        <v>8.4610510995000005E-4</v>
      </c>
      <c r="J150" s="23">
        <v>0</v>
      </c>
      <c r="K150" s="23">
        <v>0</v>
      </c>
      <c r="L150" s="23">
        <v>0</v>
      </c>
      <c r="M150" s="23">
        <v>0</v>
      </c>
      <c r="N150" s="24" t="s">
        <v>1089</v>
      </c>
      <c r="O150" s="15"/>
    </row>
    <row r="151" spans="1:15" ht="78.75" x14ac:dyDescent="0.25">
      <c r="A151" s="26" t="s">
        <v>250</v>
      </c>
      <c r="B151" s="24" t="s">
        <v>286</v>
      </c>
      <c r="C151" s="25" t="s">
        <v>287</v>
      </c>
      <c r="D151" s="23">
        <v>3.58</v>
      </c>
      <c r="E151" s="23">
        <v>0</v>
      </c>
      <c r="F151" s="23">
        <v>0</v>
      </c>
      <c r="G151" s="23">
        <v>0</v>
      </c>
      <c r="H151" s="23">
        <v>0</v>
      </c>
      <c r="I151" s="23">
        <v>1.1650216513980001E-2</v>
      </c>
      <c r="J151" s="23">
        <v>0</v>
      </c>
      <c r="K151" s="23">
        <v>0</v>
      </c>
      <c r="L151" s="23">
        <v>0</v>
      </c>
      <c r="M151" s="23">
        <v>0</v>
      </c>
      <c r="N151" s="24" t="s">
        <v>1089</v>
      </c>
      <c r="O151" s="15"/>
    </row>
    <row r="152" spans="1:15" ht="63" x14ac:dyDescent="0.25">
      <c r="A152" s="26" t="s">
        <v>250</v>
      </c>
      <c r="B152" s="24" t="s">
        <v>288</v>
      </c>
      <c r="C152" s="25" t="s">
        <v>289</v>
      </c>
      <c r="D152" s="23">
        <v>0.16</v>
      </c>
      <c r="E152" s="23">
        <v>0</v>
      </c>
      <c r="F152" s="23">
        <v>0</v>
      </c>
      <c r="G152" s="23">
        <v>0</v>
      </c>
      <c r="H152" s="23">
        <v>0</v>
      </c>
      <c r="I152" s="23">
        <v>5.2068006766000003E-4</v>
      </c>
      <c r="J152" s="23">
        <v>0</v>
      </c>
      <c r="K152" s="23">
        <v>0</v>
      </c>
      <c r="L152" s="23">
        <v>0</v>
      </c>
      <c r="M152" s="23">
        <v>0</v>
      </c>
      <c r="N152" s="24" t="s">
        <v>1089</v>
      </c>
      <c r="O152" s="15"/>
    </row>
    <row r="153" spans="1:15" ht="47.25" x14ac:dyDescent="0.25">
      <c r="A153" s="26" t="s">
        <v>290</v>
      </c>
      <c r="B153" s="24" t="s">
        <v>291</v>
      </c>
      <c r="C153" s="25" t="s">
        <v>36</v>
      </c>
      <c r="D153" s="23">
        <f t="shared" ref="D153:M153" si="24">IFERROR(SUM(D154:D254),"нд")</f>
        <v>0.76</v>
      </c>
      <c r="E153" s="23">
        <f t="shared" si="24"/>
        <v>0</v>
      </c>
      <c r="F153" s="23">
        <f t="shared" si="24"/>
        <v>0</v>
      </c>
      <c r="G153" s="23">
        <f t="shared" si="24"/>
        <v>0</v>
      </c>
      <c r="H153" s="23">
        <f t="shared" si="24"/>
        <v>0</v>
      </c>
      <c r="I153" s="23">
        <f t="shared" si="24"/>
        <v>2.4732303213999998E-3</v>
      </c>
      <c r="J153" s="23">
        <f t="shared" si="24"/>
        <v>0</v>
      </c>
      <c r="K153" s="23">
        <f t="shared" si="24"/>
        <v>0</v>
      </c>
      <c r="L153" s="23">
        <f t="shared" si="24"/>
        <v>0</v>
      </c>
      <c r="M153" s="23">
        <f t="shared" si="24"/>
        <v>0</v>
      </c>
      <c r="N153" s="24" t="s">
        <v>1088</v>
      </c>
      <c r="O153" s="15"/>
    </row>
    <row r="154" spans="1:15" ht="47.25" x14ac:dyDescent="0.25">
      <c r="A154" s="26" t="s">
        <v>290</v>
      </c>
      <c r="B154" s="24" t="s">
        <v>292</v>
      </c>
      <c r="C154" s="25" t="s">
        <v>293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1089</v>
      </c>
      <c r="O154" s="15"/>
    </row>
    <row r="155" spans="1:15" ht="63" x14ac:dyDescent="0.25">
      <c r="A155" s="26" t="s">
        <v>290</v>
      </c>
      <c r="B155" s="24" t="s">
        <v>294</v>
      </c>
      <c r="C155" s="25" t="s">
        <v>295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1089</v>
      </c>
      <c r="O155" s="15"/>
    </row>
    <row r="156" spans="1:15" ht="63" x14ac:dyDescent="0.25">
      <c r="A156" s="26" t="s">
        <v>290</v>
      </c>
      <c r="B156" s="24" t="s">
        <v>296</v>
      </c>
      <c r="C156" s="25" t="s">
        <v>297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1089</v>
      </c>
      <c r="O156" s="15"/>
    </row>
    <row r="157" spans="1:15" ht="31.5" x14ac:dyDescent="0.25">
      <c r="A157" s="26" t="s">
        <v>290</v>
      </c>
      <c r="B157" s="24" t="s">
        <v>298</v>
      </c>
      <c r="C157" s="25" t="s">
        <v>299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1089</v>
      </c>
      <c r="O157" s="15"/>
    </row>
    <row r="158" spans="1:15" ht="31.5" x14ac:dyDescent="0.25">
      <c r="A158" s="26" t="s">
        <v>290</v>
      </c>
      <c r="B158" s="24" t="s">
        <v>300</v>
      </c>
      <c r="C158" s="25" t="s">
        <v>301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1089</v>
      </c>
      <c r="O158" s="15"/>
    </row>
    <row r="159" spans="1:15" ht="31.5" x14ac:dyDescent="0.25">
      <c r="A159" s="26" t="s">
        <v>290</v>
      </c>
      <c r="B159" s="24" t="s">
        <v>302</v>
      </c>
      <c r="C159" s="25" t="s">
        <v>303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1089</v>
      </c>
      <c r="O159" s="15"/>
    </row>
    <row r="160" spans="1:15" ht="47.25" x14ac:dyDescent="0.25">
      <c r="A160" s="26" t="s">
        <v>290</v>
      </c>
      <c r="B160" s="24" t="s">
        <v>304</v>
      </c>
      <c r="C160" s="25" t="s">
        <v>305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1089</v>
      </c>
      <c r="O160" s="15"/>
    </row>
    <row r="161" spans="1:15" ht="31.5" x14ac:dyDescent="0.25">
      <c r="A161" s="26" t="s">
        <v>290</v>
      </c>
      <c r="B161" s="24" t="s">
        <v>306</v>
      </c>
      <c r="C161" s="25" t="s">
        <v>307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1089</v>
      </c>
      <c r="O161" s="15"/>
    </row>
    <row r="162" spans="1:15" ht="31.5" x14ac:dyDescent="0.25">
      <c r="A162" s="26" t="s">
        <v>290</v>
      </c>
      <c r="B162" s="24" t="s">
        <v>308</v>
      </c>
      <c r="C162" s="25" t="s">
        <v>309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1089</v>
      </c>
      <c r="O162" s="15"/>
    </row>
    <row r="163" spans="1:15" ht="31.5" x14ac:dyDescent="0.25">
      <c r="A163" s="26" t="s">
        <v>290</v>
      </c>
      <c r="B163" s="24" t="s">
        <v>310</v>
      </c>
      <c r="C163" s="25" t="s">
        <v>311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1089</v>
      </c>
      <c r="O163" s="15"/>
    </row>
    <row r="164" spans="1:15" ht="47.25" x14ac:dyDescent="0.25">
      <c r="A164" s="26" t="s">
        <v>290</v>
      </c>
      <c r="B164" s="24" t="s">
        <v>312</v>
      </c>
      <c r="C164" s="25" t="s">
        <v>313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1089</v>
      </c>
      <c r="O164" s="15"/>
    </row>
    <row r="165" spans="1:15" ht="47.25" x14ac:dyDescent="0.25">
      <c r="A165" s="26" t="s">
        <v>290</v>
      </c>
      <c r="B165" s="24" t="s">
        <v>314</v>
      </c>
      <c r="C165" s="25" t="s">
        <v>315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1089</v>
      </c>
      <c r="O165" s="15"/>
    </row>
    <row r="166" spans="1:15" ht="47.25" x14ac:dyDescent="0.25">
      <c r="A166" s="26" t="s">
        <v>290</v>
      </c>
      <c r="B166" s="24" t="s">
        <v>316</v>
      </c>
      <c r="C166" s="25" t="s">
        <v>317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1089</v>
      </c>
      <c r="O166" s="15"/>
    </row>
    <row r="167" spans="1:15" ht="47.25" x14ac:dyDescent="0.25">
      <c r="A167" s="26" t="s">
        <v>290</v>
      </c>
      <c r="B167" s="24" t="s">
        <v>318</v>
      </c>
      <c r="C167" s="25" t="s">
        <v>319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1089</v>
      </c>
      <c r="O167" s="15"/>
    </row>
    <row r="168" spans="1:15" ht="47.25" x14ac:dyDescent="0.25">
      <c r="A168" s="26" t="s">
        <v>290</v>
      </c>
      <c r="B168" s="24" t="s">
        <v>320</v>
      </c>
      <c r="C168" s="25" t="s">
        <v>321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1089</v>
      </c>
      <c r="O168" s="15"/>
    </row>
    <row r="169" spans="1:15" ht="47.25" x14ac:dyDescent="0.25">
      <c r="A169" s="26" t="s">
        <v>290</v>
      </c>
      <c r="B169" s="24" t="s">
        <v>322</v>
      </c>
      <c r="C169" s="25" t="s">
        <v>323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1089</v>
      </c>
      <c r="O169" s="15"/>
    </row>
    <row r="170" spans="1:15" ht="31.5" x14ac:dyDescent="0.25">
      <c r="A170" s="26" t="s">
        <v>290</v>
      </c>
      <c r="B170" s="24" t="s">
        <v>324</v>
      </c>
      <c r="C170" s="25" t="s">
        <v>325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1089</v>
      </c>
      <c r="O170" s="15"/>
    </row>
    <row r="171" spans="1:15" ht="31.5" x14ac:dyDescent="0.25">
      <c r="A171" s="26" t="s">
        <v>290</v>
      </c>
      <c r="B171" s="24" t="s">
        <v>326</v>
      </c>
      <c r="C171" s="25" t="s">
        <v>327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1089</v>
      </c>
      <c r="O171" s="15"/>
    </row>
    <row r="172" spans="1:15" ht="31.5" x14ac:dyDescent="0.25">
      <c r="A172" s="26" t="s">
        <v>290</v>
      </c>
      <c r="B172" s="24" t="s">
        <v>328</v>
      </c>
      <c r="C172" s="25" t="s">
        <v>329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1089</v>
      </c>
      <c r="O172" s="15"/>
    </row>
    <row r="173" spans="1:15" ht="31.5" x14ac:dyDescent="0.25">
      <c r="A173" s="26" t="s">
        <v>290</v>
      </c>
      <c r="B173" s="24" t="s">
        <v>330</v>
      </c>
      <c r="C173" s="25" t="s">
        <v>331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1089</v>
      </c>
      <c r="O173" s="15"/>
    </row>
    <row r="174" spans="1:15" ht="31.5" x14ac:dyDescent="0.25">
      <c r="A174" s="26" t="s">
        <v>290</v>
      </c>
      <c r="B174" s="24" t="s">
        <v>332</v>
      </c>
      <c r="C174" s="25" t="s">
        <v>333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1089</v>
      </c>
      <c r="O174" s="15"/>
    </row>
    <row r="175" spans="1:15" ht="31.5" x14ac:dyDescent="0.25">
      <c r="A175" s="26" t="s">
        <v>290</v>
      </c>
      <c r="B175" s="24" t="s">
        <v>334</v>
      </c>
      <c r="C175" s="25" t="s">
        <v>335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1089</v>
      </c>
      <c r="O175" s="15"/>
    </row>
    <row r="176" spans="1:15" ht="47.25" x14ac:dyDescent="0.25">
      <c r="A176" s="26" t="s">
        <v>290</v>
      </c>
      <c r="B176" s="24" t="s">
        <v>336</v>
      </c>
      <c r="C176" s="25" t="s">
        <v>337</v>
      </c>
      <c r="D176" s="23">
        <v>0.76</v>
      </c>
      <c r="E176" s="23">
        <v>0</v>
      </c>
      <c r="F176" s="23">
        <v>0</v>
      </c>
      <c r="G176" s="23">
        <v>0</v>
      </c>
      <c r="H176" s="23">
        <v>0</v>
      </c>
      <c r="I176" s="23">
        <v>2.4732303213999998E-3</v>
      </c>
      <c r="J176" s="23">
        <v>0</v>
      </c>
      <c r="K176" s="23">
        <v>0</v>
      </c>
      <c r="L176" s="23">
        <v>0</v>
      </c>
      <c r="M176" s="23">
        <v>0</v>
      </c>
      <c r="N176" s="24" t="s">
        <v>1089</v>
      </c>
      <c r="O176" s="15"/>
    </row>
    <row r="177" spans="1:15" ht="63" x14ac:dyDescent="0.25">
      <c r="A177" s="26" t="s">
        <v>290</v>
      </c>
      <c r="B177" s="24" t="s">
        <v>338</v>
      </c>
      <c r="C177" s="25" t="s">
        <v>339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1089</v>
      </c>
      <c r="O177" s="15"/>
    </row>
    <row r="178" spans="1:15" ht="31.5" x14ac:dyDescent="0.25">
      <c r="A178" s="26" t="s">
        <v>290</v>
      </c>
      <c r="B178" s="24" t="s">
        <v>340</v>
      </c>
      <c r="C178" s="25" t="s">
        <v>341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1089</v>
      </c>
      <c r="O178" s="15"/>
    </row>
    <row r="179" spans="1:15" ht="31.5" x14ac:dyDescent="0.25">
      <c r="A179" s="26" t="s">
        <v>290</v>
      </c>
      <c r="B179" s="24" t="s">
        <v>342</v>
      </c>
      <c r="C179" s="25" t="s">
        <v>343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1089</v>
      </c>
      <c r="O179" s="15"/>
    </row>
    <row r="180" spans="1:15" ht="31.5" x14ac:dyDescent="0.25">
      <c r="A180" s="26" t="s">
        <v>290</v>
      </c>
      <c r="B180" s="24" t="s">
        <v>344</v>
      </c>
      <c r="C180" s="25" t="s">
        <v>345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1089</v>
      </c>
      <c r="O180" s="15"/>
    </row>
    <row r="181" spans="1:15" ht="31.5" x14ac:dyDescent="0.25">
      <c r="A181" s="26" t="s">
        <v>290</v>
      </c>
      <c r="B181" s="24" t="s">
        <v>346</v>
      </c>
      <c r="C181" s="25" t="s">
        <v>347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1089</v>
      </c>
      <c r="O181" s="15"/>
    </row>
    <row r="182" spans="1:15" ht="31.5" x14ac:dyDescent="0.25">
      <c r="A182" s="26" t="s">
        <v>290</v>
      </c>
      <c r="B182" s="24" t="s">
        <v>348</v>
      </c>
      <c r="C182" s="25" t="s">
        <v>349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1089</v>
      </c>
      <c r="O182" s="15"/>
    </row>
    <row r="183" spans="1:15" ht="31.5" x14ac:dyDescent="0.25">
      <c r="A183" s="26" t="s">
        <v>290</v>
      </c>
      <c r="B183" s="24" t="s">
        <v>350</v>
      </c>
      <c r="C183" s="25" t="s">
        <v>351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1089</v>
      </c>
      <c r="O183" s="15"/>
    </row>
    <row r="184" spans="1:15" ht="31.5" x14ac:dyDescent="0.25">
      <c r="A184" s="26" t="s">
        <v>290</v>
      </c>
      <c r="B184" s="24" t="s">
        <v>352</v>
      </c>
      <c r="C184" s="25" t="s">
        <v>353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1089</v>
      </c>
      <c r="O184" s="15"/>
    </row>
    <row r="185" spans="1:15" ht="31.5" x14ac:dyDescent="0.25">
      <c r="A185" s="26" t="s">
        <v>290</v>
      </c>
      <c r="B185" s="24" t="s">
        <v>354</v>
      </c>
      <c r="C185" s="25" t="s">
        <v>355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1089</v>
      </c>
      <c r="O185" s="15"/>
    </row>
    <row r="186" spans="1:15" ht="31.5" x14ac:dyDescent="0.25">
      <c r="A186" s="26" t="s">
        <v>290</v>
      </c>
      <c r="B186" s="24" t="s">
        <v>356</v>
      </c>
      <c r="C186" s="25" t="s">
        <v>357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1089</v>
      </c>
      <c r="O186" s="15"/>
    </row>
    <row r="187" spans="1:15" ht="31.5" x14ac:dyDescent="0.25">
      <c r="A187" s="26" t="s">
        <v>290</v>
      </c>
      <c r="B187" s="24" t="s">
        <v>358</v>
      </c>
      <c r="C187" s="25" t="s">
        <v>359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1089</v>
      </c>
      <c r="O187" s="15"/>
    </row>
    <row r="188" spans="1:15" ht="31.5" x14ac:dyDescent="0.25">
      <c r="A188" s="26" t="s">
        <v>290</v>
      </c>
      <c r="B188" s="24" t="s">
        <v>360</v>
      </c>
      <c r="C188" s="25" t="s">
        <v>361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1089</v>
      </c>
      <c r="O188" s="15"/>
    </row>
    <row r="189" spans="1:15" ht="31.5" x14ac:dyDescent="0.25">
      <c r="A189" s="26" t="s">
        <v>290</v>
      </c>
      <c r="B189" s="24" t="s">
        <v>362</v>
      </c>
      <c r="C189" s="25" t="s">
        <v>363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1089</v>
      </c>
      <c r="O189" s="15"/>
    </row>
    <row r="190" spans="1:15" ht="31.5" x14ac:dyDescent="0.25">
      <c r="A190" s="26" t="s">
        <v>290</v>
      </c>
      <c r="B190" s="24" t="s">
        <v>364</v>
      </c>
      <c r="C190" s="25" t="s">
        <v>365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1089</v>
      </c>
      <c r="O190" s="15"/>
    </row>
    <row r="191" spans="1:15" ht="31.5" x14ac:dyDescent="0.25">
      <c r="A191" s="26" t="s">
        <v>290</v>
      </c>
      <c r="B191" s="24" t="s">
        <v>366</v>
      </c>
      <c r="C191" s="25" t="s">
        <v>367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1089</v>
      </c>
      <c r="O191" s="15"/>
    </row>
    <row r="192" spans="1:15" ht="31.5" x14ac:dyDescent="0.25">
      <c r="A192" s="26" t="s">
        <v>290</v>
      </c>
      <c r="B192" s="24" t="s">
        <v>368</v>
      </c>
      <c r="C192" s="25" t="s">
        <v>369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1089</v>
      </c>
      <c r="O192" s="15"/>
    </row>
    <row r="193" spans="1:15" ht="31.5" x14ac:dyDescent="0.25">
      <c r="A193" s="26" t="s">
        <v>290</v>
      </c>
      <c r="B193" s="24" t="s">
        <v>370</v>
      </c>
      <c r="C193" s="25" t="s">
        <v>371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1089</v>
      </c>
      <c r="O193" s="15"/>
    </row>
    <row r="194" spans="1:15" ht="31.5" x14ac:dyDescent="0.25">
      <c r="A194" s="26" t="s">
        <v>290</v>
      </c>
      <c r="B194" s="24" t="s">
        <v>372</v>
      </c>
      <c r="C194" s="25" t="s">
        <v>373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1089</v>
      </c>
      <c r="O194" s="15"/>
    </row>
    <row r="195" spans="1:15" ht="31.5" x14ac:dyDescent="0.25">
      <c r="A195" s="26" t="s">
        <v>290</v>
      </c>
      <c r="B195" s="24" t="s">
        <v>374</v>
      </c>
      <c r="C195" s="25" t="s">
        <v>375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1089</v>
      </c>
      <c r="O195" s="15"/>
    </row>
    <row r="196" spans="1:15" ht="31.5" x14ac:dyDescent="0.25">
      <c r="A196" s="26" t="s">
        <v>290</v>
      </c>
      <c r="B196" s="24" t="s">
        <v>376</v>
      </c>
      <c r="C196" s="25" t="s">
        <v>377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1089</v>
      </c>
      <c r="O196" s="15"/>
    </row>
    <row r="197" spans="1:15" ht="31.5" x14ac:dyDescent="0.25">
      <c r="A197" s="26" t="s">
        <v>290</v>
      </c>
      <c r="B197" s="24" t="s">
        <v>378</v>
      </c>
      <c r="C197" s="25" t="s">
        <v>379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1089</v>
      </c>
      <c r="O197" s="15"/>
    </row>
    <row r="198" spans="1:15" ht="31.5" x14ac:dyDescent="0.25">
      <c r="A198" s="26" t="s">
        <v>290</v>
      </c>
      <c r="B198" s="24" t="s">
        <v>380</v>
      </c>
      <c r="C198" s="25" t="s">
        <v>381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1089</v>
      </c>
      <c r="O198" s="15"/>
    </row>
    <row r="199" spans="1:15" ht="31.5" x14ac:dyDescent="0.25">
      <c r="A199" s="26" t="s">
        <v>290</v>
      </c>
      <c r="B199" s="24" t="s">
        <v>382</v>
      </c>
      <c r="C199" s="25" t="s">
        <v>383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1089</v>
      </c>
      <c r="O199" s="15"/>
    </row>
    <row r="200" spans="1:15" ht="31.5" x14ac:dyDescent="0.25">
      <c r="A200" s="26" t="s">
        <v>290</v>
      </c>
      <c r="B200" s="24" t="s">
        <v>384</v>
      </c>
      <c r="C200" s="25" t="s">
        <v>385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1089</v>
      </c>
      <c r="O200" s="15"/>
    </row>
    <row r="201" spans="1:15" ht="31.5" x14ac:dyDescent="0.25">
      <c r="A201" s="26" t="s">
        <v>290</v>
      </c>
      <c r="B201" s="24" t="s">
        <v>386</v>
      </c>
      <c r="C201" s="25" t="s">
        <v>387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1089</v>
      </c>
      <c r="O201" s="15"/>
    </row>
    <row r="202" spans="1:15" ht="31.5" x14ac:dyDescent="0.25">
      <c r="A202" s="26" t="s">
        <v>290</v>
      </c>
      <c r="B202" s="24" t="s">
        <v>388</v>
      </c>
      <c r="C202" s="25" t="s">
        <v>389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1089</v>
      </c>
      <c r="O202" s="15"/>
    </row>
    <row r="203" spans="1:15" ht="31.5" x14ac:dyDescent="0.25">
      <c r="A203" s="26" t="s">
        <v>290</v>
      </c>
      <c r="B203" s="24" t="s">
        <v>390</v>
      </c>
      <c r="C203" s="25" t="s">
        <v>391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1089</v>
      </c>
      <c r="O203" s="15"/>
    </row>
    <row r="204" spans="1:15" ht="31.5" x14ac:dyDescent="0.25">
      <c r="A204" s="26" t="s">
        <v>290</v>
      </c>
      <c r="B204" s="24" t="s">
        <v>392</v>
      </c>
      <c r="C204" s="25" t="s">
        <v>393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1089</v>
      </c>
      <c r="O204" s="15"/>
    </row>
    <row r="205" spans="1:15" ht="31.5" x14ac:dyDescent="0.25">
      <c r="A205" s="26" t="s">
        <v>290</v>
      </c>
      <c r="B205" s="24" t="s">
        <v>394</v>
      </c>
      <c r="C205" s="25" t="s">
        <v>395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1089</v>
      </c>
      <c r="O205" s="15"/>
    </row>
    <row r="206" spans="1:15" ht="31.5" x14ac:dyDescent="0.25">
      <c r="A206" s="26" t="s">
        <v>290</v>
      </c>
      <c r="B206" s="24" t="s">
        <v>396</v>
      </c>
      <c r="C206" s="25" t="s">
        <v>397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1089</v>
      </c>
      <c r="O206" s="15"/>
    </row>
    <row r="207" spans="1:15" ht="31.5" x14ac:dyDescent="0.25">
      <c r="A207" s="26" t="s">
        <v>290</v>
      </c>
      <c r="B207" s="24" t="s">
        <v>398</v>
      </c>
      <c r="C207" s="25" t="s">
        <v>399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1089</v>
      </c>
      <c r="O207" s="15"/>
    </row>
    <row r="208" spans="1:15" ht="31.5" x14ac:dyDescent="0.25">
      <c r="A208" s="26" t="s">
        <v>290</v>
      </c>
      <c r="B208" s="24" t="s">
        <v>400</v>
      </c>
      <c r="C208" s="25" t="s">
        <v>401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1089</v>
      </c>
      <c r="O208" s="15"/>
    </row>
    <row r="209" spans="1:15" ht="31.5" x14ac:dyDescent="0.25">
      <c r="A209" s="26" t="s">
        <v>290</v>
      </c>
      <c r="B209" s="24" t="s">
        <v>402</v>
      </c>
      <c r="C209" s="25" t="s">
        <v>403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1089</v>
      </c>
      <c r="O209" s="15"/>
    </row>
    <row r="210" spans="1:15" ht="31.5" x14ac:dyDescent="0.25">
      <c r="A210" s="26" t="s">
        <v>290</v>
      </c>
      <c r="B210" s="24" t="s">
        <v>404</v>
      </c>
      <c r="C210" s="25" t="s">
        <v>405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1089</v>
      </c>
      <c r="O210" s="15"/>
    </row>
    <row r="211" spans="1:15" ht="31.5" x14ac:dyDescent="0.25">
      <c r="A211" s="26" t="s">
        <v>290</v>
      </c>
      <c r="B211" s="24" t="s">
        <v>406</v>
      </c>
      <c r="C211" s="25" t="s">
        <v>407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1089</v>
      </c>
      <c r="O211" s="15"/>
    </row>
    <row r="212" spans="1:15" ht="31.5" x14ac:dyDescent="0.25">
      <c r="A212" s="26" t="s">
        <v>290</v>
      </c>
      <c r="B212" s="24" t="s">
        <v>408</v>
      </c>
      <c r="C212" s="25" t="s">
        <v>409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1089</v>
      </c>
      <c r="O212" s="15"/>
    </row>
    <row r="213" spans="1:15" ht="31.5" x14ac:dyDescent="0.25">
      <c r="A213" s="26" t="s">
        <v>290</v>
      </c>
      <c r="B213" s="24" t="s">
        <v>410</v>
      </c>
      <c r="C213" s="25" t="s">
        <v>411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1089</v>
      </c>
      <c r="O213" s="15"/>
    </row>
    <row r="214" spans="1:15" ht="31.5" x14ac:dyDescent="0.25">
      <c r="A214" s="26" t="s">
        <v>290</v>
      </c>
      <c r="B214" s="24" t="s">
        <v>412</v>
      </c>
      <c r="C214" s="25" t="s">
        <v>413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1089</v>
      </c>
      <c r="O214" s="15"/>
    </row>
    <row r="215" spans="1:15" ht="31.5" x14ac:dyDescent="0.25">
      <c r="A215" s="26" t="s">
        <v>290</v>
      </c>
      <c r="B215" s="24" t="s">
        <v>414</v>
      </c>
      <c r="C215" s="25" t="s">
        <v>415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1089</v>
      </c>
      <c r="O215" s="15"/>
    </row>
    <row r="216" spans="1:15" ht="31.5" x14ac:dyDescent="0.25">
      <c r="A216" s="26" t="s">
        <v>290</v>
      </c>
      <c r="B216" s="24" t="s">
        <v>416</v>
      </c>
      <c r="C216" s="25" t="s">
        <v>417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1089</v>
      </c>
      <c r="O216" s="15"/>
    </row>
    <row r="217" spans="1:15" ht="31.5" x14ac:dyDescent="0.25">
      <c r="A217" s="26" t="s">
        <v>290</v>
      </c>
      <c r="B217" s="24" t="s">
        <v>418</v>
      </c>
      <c r="C217" s="25" t="s">
        <v>419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1089</v>
      </c>
      <c r="O217" s="15"/>
    </row>
    <row r="218" spans="1:15" ht="31.5" x14ac:dyDescent="0.25">
      <c r="A218" s="26" t="s">
        <v>290</v>
      </c>
      <c r="B218" s="24" t="s">
        <v>420</v>
      </c>
      <c r="C218" s="25" t="s">
        <v>421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1089</v>
      </c>
      <c r="O218" s="15"/>
    </row>
    <row r="219" spans="1:15" ht="31.5" x14ac:dyDescent="0.25">
      <c r="A219" s="26" t="s">
        <v>290</v>
      </c>
      <c r="B219" s="24" t="s">
        <v>422</v>
      </c>
      <c r="C219" s="25" t="s">
        <v>423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1089</v>
      </c>
      <c r="O219" s="15"/>
    </row>
    <row r="220" spans="1:15" ht="31.5" x14ac:dyDescent="0.25">
      <c r="A220" s="26" t="s">
        <v>290</v>
      </c>
      <c r="B220" s="24" t="s">
        <v>424</v>
      </c>
      <c r="C220" s="25" t="s">
        <v>425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1089</v>
      </c>
      <c r="O220" s="15"/>
    </row>
    <row r="221" spans="1:15" ht="31.5" x14ac:dyDescent="0.25">
      <c r="A221" s="26" t="s">
        <v>290</v>
      </c>
      <c r="B221" s="24" t="s">
        <v>426</v>
      </c>
      <c r="C221" s="25" t="s">
        <v>427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1089</v>
      </c>
      <c r="O221" s="15"/>
    </row>
    <row r="222" spans="1:15" ht="31.5" x14ac:dyDescent="0.25">
      <c r="A222" s="26" t="s">
        <v>290</v>
      </c>
      <c r="B222" s="24" t="s">
        <v>428</v>
      </c>
      <c r="C222" s="25" t="s">
        <v>429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1089</v>
      </c>
      <c r="O222" s="15"/>
    </row>
    <row r="223" spans="1:15" ht="31.5" x14ac:dyDescent="0.25">
      <c r="A223" s="26" t="s">
        <v>290</v>
      </c>
      <c r="B223" s="24" t="s">
        <v>430</v>
      </c>
      <c r="C223" s="25" t="s">
        <v>431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1089</v>
      </c>
      <c r="O223" s="15"/>
    </row>
    <row r="224" spans="1:15" ht="47.25" x14ac:dyDescent="0.25">
      <c r="A224" s="26" t="s">
        <v>290</v>
      </c>
      <c r="B224" s="24" t="s">
        <v>432</v>
      </c>
      <c r="C224" s="25" t="s">
        <v>433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1089</v>
      </c>
      <c r="O224" s="15"/>
    </row>
    <row r="225" spans="1:15" ht="47.25" x14ac:dyDescent="0.25">
      <c r="A225" s="26" t="s">
        <v>290</v>
      </c>
      <c r="B225" s="24" t="s">
        <v>434</v>
      </c>
      <c r="C225" s="25" t="s">
        <v>435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1089</v>
      </c>
      <c r="O225" s="15"/>
    </row>
    <row r="226" spans="1:15" ht="47.25" x14ac:dyDescent="0.25">
      <c r="A226" s="26" t="s">
        <v>290</v>
      </c>
      <c r="B226" s="24" t="s">
        <v>436</v>
      </c>
      <c r="C226" s="25" t="s">
        <v>437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1089</v>
      </c>
      <c r="O226" s="15"/>
    </row>
    <row r="227" spans="1:15" ht="47.25" x14ac:dyDescent="0.25">
      <c r="A227" s="26" t="s">
        <v>290</v>
      </c>
      <c r="B227" s="24" t="s">
        <v>438</v>
      </c>
      <c r="C227" s="25" t="s">
        <v>439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1089</v>
      </c>
      <c r="O227" s="15"/>
    </row>
    <row r="228" spans="1:15" ht="31.5" x14ac:dyDescent="0.25">
      <c r="A228" s="26" t="s">
        <v>290</v>
      </c>
      <c r="B228" s="24" t="s">
        <v>440</v>
      </c>
      <c r="C228" s="25" t="s">
        <v>441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1089</v>
      </c>
      <c r="O228" s="15"/>
    </row>
    <row r="229" spans="1:15" ht="31.5" x14ac:dyDescent="0.25">
      <c r="A229" s="26" t="s">
        <v>290</v>
      </c>
      <c r="B229" s="24" t="s">
        <v>442</v>
      </c>
      <c r="C229" s="25" t="s">
        <v>443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1089</v>
      </c>
      <c r="O229" s="15"/>
    </row>
    <row r="230" spans="1:15" ht="63" x14ac:dyDescent="0.25">
      <c r="A230" s="26" t="s">
        <v>290</v>
      </c>
      <c r="B230" s="24" t="s">
        <v>444</v>
      </c>
      <c r="C230" s="25" t="s">
        <v>445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1089</v>
      </c>
      <c r="O230" s="15"/>
    </row>
    <row r="231" spans="1:15" ht="47.25" x14ac:dyDescent="0.25">
      <c r="A231" s="26" t="s">
        <v>290</v>
      </c>
      <c r="B231" s="24" t="s">
        <v>446</v>
      </c>
      <c r="C231" s="25" t="s">
        <v>447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1089</v>
      </c>
      <c r="O231" s="15"/>
    </row>
    <row r="232" spans="1:15" ht="47.25" x14ac:dyDescent="0.25">
      <c r="A232" s="26" t="s">
        <v>290</v>
      </c>
      <c r="B232" s="24" t="s">
        <v>448</v>
      </c>
      <c r="C232" s="25" t="s">
        <v>449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1089</v>
      </c>
      <c r="O232" s="15"/>
    </row>
    <row r="233" spans="1:15" ht="47.25" x14ac:dyDescent="0.25">
      <c r="A233" s="26" t="s">
        <v>290</v>
      </c>
      <c r="B233" s="24" t="s">
        <v>450</v>
      </c>
      <c r="C233" s="25" t="s">
        <v>451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1089</v>
      </c>
      <c r="O233" s="15"/>
    </row>
    <row r="234" spans="1:15" ht="47.25" x14ac:dyDescent="0.25">
      <c r="A234" s="26" t="s">
        <v>290</v>
      </c>
      <c r="B234" s="24" t="s">
        <v>452</v>
      </c>
      <c r="C234" s="25" t="s">
        <v>453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1089</v>
      </c>
      <c r="O234" s="15"/>
    </row>
    <row r="235" spans="1:15" ht="47.25" x14ac:dyDescent="0.25">
      <c r="A235" s="26" t="s">
        <v>290</v>
      </c>
      <c r="B235" s="24" t="s">
        <v>454</v>
      </c>
      <c r="C235" s="25" t="s">
        <v>455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1089</v>
      </c>
      <c r="O235" s="15"/>
    </row>
    <row r="236" spans="1:15" ht="47.25" x14ac:dyDescent="0.25">
      <c r="A236" s="26" t="s">
        <v>290</v>
      </c>
      <c r="B236" s="24" t="s">
        <v>456</v>
      </c>
      <c r="C236" s="25" t="s">
        <v>457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1089</v>
      </c>
      <c r="O236" s="15"/>
    </row>
    <row r="237" spans="1:15" ht="31.5" x14ac:dyDescent="0.25">
      <c r="A237" s="26" t="s">
        <v>290</v>
      </c>
      <c r="B237" s="24" t="s">
        <v>458</v>
      </c>
      <c r="C237" s="25" t="s">
        <v>459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1089</v>
      </c>
      <c r="O237" s="15"/>
    </row>
    <row r="238" spans="1:15" ht="31.5" x14ac:dyDescent="0.25">
      <c r="A238" s="26" t="s">
        <v>290</v>
      </c>
      <c r="B238" s="24" t="s">
        <v>460</v>
      </c>
      <c r="C238" s="25" t="s">
        <v>461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1089</v>
      </c>
      <c r="O238" s="15"/>
    </row>
    <row r="239" spans="1:15" ht="31.5" x14ac:dyDescent="0.25">
      <c r="A239" s="26" t="s">
        <v>290</v>
      </c>
      <c r="B239" s="24" t="s">
        <v>462</v>
      </c>
      <c r="C239" s="25" t="s">
        <v>463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1089</v>
      </c>
      <c r="O239" s="15"/>
    </row>
    <row r="240" spans="1:15" ht="31.5" x14ac:dyDescent="0.25">
      <c r="A240" s="26" t="s">
        <v>290</v>
      </c>
      <c r="B240" s="24" t="s">
        <v>464</v>
      </c>
      <c r="C240" s="25" t="s">
        <v>465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1089</v>
      </c>
      <c r="O240" s="15"/>
    </row>
    <row r="241" spans="1:15" ht="31.5" x14ac:dyDescent="0.25">
      <c r="A241" s="26" t="s">
        <v>290</v>
      </c>
      <c r="B241" s="24" t="s">
        <v>466</v>
      </c>
      <c r="C241" s="25" t="s">
        <v>467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1089</v>
      </c>
      <c r="O241" s="15"/>
    </row>
    <row r="242" spans="1:15" ht="31.5" x14ac:dyDescent="0.25">
      <c r="A242" s="26" t="s">
        <v>290</v>
      </c>
      <c r="B242" s="24" t="s">
        <v>468</v>
      </c>
      <c r="C242" s="25" t="s">
        <v>469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1089</v>
      </c>
      <c r="O242" s="15"/>
    </row>
    <row r="243" spans="1:15" ht="31.5" x14ac:dyDescent="0.25">
      <c r="A243" s="26" t="s">
        <v>290</v>
      </c>
      <c r="B243" s="24" t="s">
        <v>470</v>
      </c>
      <c r="C243" s="25" t="s">
        <v>471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1089</v>
      </c>
      <c r="O243" s="15"/>
    </row>
    <row r="244" spans="1:15" ht="47.25" x14ac:dyDescent="0.25">
      <c r="A244" s="26" t="s">
        <v>290</v>
      </c>
      <c r="B244" s="24" t="s">
        <v>472</v>
      </c>
      <c r="C244" s="25" t="s">
        <v>473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1089</v>
      </c>
      <c r="O244" s="15"/>
    </row>
    <row r="245" spans="1:15" ht="31.5" x14ac:dyDescent="0.25">
      <c r="A245" s="26" t="s">
        <v>290</v>
      </c>
      <c r="B245" s="24" t="s">
        <v>474</v>
      </c>
      <c r="C245" s="25" t="s">
        <v>475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1089</v>
      </c>
      <c r="O245" s="15"/>
    </row>
    <row r="246" spans="1:15" ht="31.5" x14ac:dyDescent="0.25">
      <c r="A246" s="26" t="s">
        <v>290</v>
      </c>
      <c r="B246" s="24" t="s">
        <v>476</v>
      </c>
      <c r="C246" s="25" t="s">
        <v>477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1089</v>
      </c>
      <c r="O246" s="15"/>
    </row>
    <row r="247" spans="1:15" ht="47.25" x14ac:dyDescent="0.25">
      <c r="A247" s="26" t="s">
        <v>290</v>
      </c>
      <c r="B247" s="24" t="s">
        <v>478</v>
      </c>
      <c r="C247" s="25" t="s">
        <v>479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1089</v>
      </c>
      <c r="O247" s="15"/>
    </row>
    <row r="248" spans="1:15" ht="31.5" x14ac:dyDescent="0.25">
      <c r="A248" s="26" t="s">
        <v>290</v>
      </c>
      <c r="B248" s="24" t="s">
        <v>480</v>
      </c>
      <c r="C248" s="25" t="s">
        <v>481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1089</v>
      </c>
      <c r="O248" s="15"/>
    </row>
    <row r="249" spans="1:15" ht="47.25" x14ac:dyDescent="0.25">
      <c r="A249" s="26" t="s">
        <v>290</v>
      </c>
      <c r="B249" s="24" t="s">
        <v>482</v>
      </c>
      <c r="C249" s="25" t="s">
        <v>483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1089</v>
      </c>
      <c r="O249" s="15"/>
    </row>
    <row r="250" spans="1:15" ht="31.5" x14ac:dyDescent="0.25">
      <c r="A250" s="26" t="s">
        <v>290</v>
      </c>
      <c r="B250" s="24" t="s">
        <v>484</v>
      </c>
      <c r="C250" s="25" t="s">
        <v>485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1089</v>
      </c>
      <c r="O250" s="15"/>
    </row>
    <row r="251" spans="1:15" ht="31.5" x14ac:dyDescent="0.25">
      <c r="A251" s="26" t="s">
        <v>290</v>
      </c>
      <c r="B251" s="24" t="s">
        <v>486</v>
      </c>
      <c r="C251" s="25" t="s">
        <v>487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1089</v>
      </c>
      <c r="O251" s="15"/>
    </row>
    <row r="252" spans="1:15" ht="31.5" x14ac:dyDescent="0.25">
      <c r="A252" s="26" t="s">
        <v>290</v>
      </c>
      <c r="B252" s="24" t="s">
        <v>488</v>
      </c>
      <c r="C252" s="25" t="s">
        <v>489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1089</v>
      </c>
      <c r="O252" s="15"/>
    </row>
    <row r="253" spans="1:15" ht="31.5" x14ac:dyDescent="0.25">
      <c r="A253" s="26" t="s">
        <v>290</v>
      </c>
      <c r="B253" s="24" t="s">
        <v>490</v>
      </c>
      <c r="C253" s="25" t="s">
        <v>491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1089</v>
      </c>
      <c r="O253" s="15"/>
    </row>
    <row r="254" spans="1:15" ht="63" x14ac:dyDescent="0.25">
      <c r="A254" s="26" t="s">
        <v>290</v>
      </c>
      <c r="B254" s="24" t="s">
        <v>492</v>
      </c>
      <c r="C254" s="25" t="s">
        <v>493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1089</v>
      </c>
      <c r="O254" s="15"/>
    </row>
    <row r="255" spans="1:15" ht="31.5" x14ac:dyDescent="0.25">
      <c r="A255" s="26" t="s">
        <v>494</v>
      </c>
      <c r="B255" s="24" t="s">
        <v>495</v>
      </c>
      <c r="C255" s="25" t="s">
        <v>36</v>
      </c>
      <c r="D255" s="23">
        <f t="shared" ref="D255:M255" si="25">IFERROR(SUM(D256,D282),"нд")</f>
        <v>0</v>
      </c>
      <c r="E255" s="23">
        <f t="shared" si="25"/>
        <v>14270.57</v>
      </c>
      <c r="F255" s="23">
        <f t="shared" si="25"/>
        <v>27.5</v>
      </c>
      <c r="G255" s="23">
        <f t="shared" si="25"/>
        <v>0</v>
      </c>
      <c r="H255" s="23">
        <f t="shared" si="25"/>
        <v>0</v>
      </c>
      <c r="I255" s="23">
        <f t="shared" si="25"/>
        <v>0</v>
      </c>
      <c r="J255" s="23">
        <f t="shared" si="25"/>
        <v>46.440008457523767</v>
      </c>
      <c r="K255" s="23">
        <f t="shared" si="25"/>
        <v>8.9491886629740003E-2</v>
      </c>
      <c r="L255" s="23">
        <f t="shared" si="25"/>
        <v>0</v>
      </c>
      <c r="M255" s="23">
        <f t="shared" si="25"/>
        <v>0</v>
      </c>
      <c r="N255" s="24" t="s">
        <v>1088</v>
      </c>
      <c r="O255" s="15"/>
    </row>
    <row r="256" spans="1:15" x14ac:dyDescent="0.25">
      <c r="A256" s="26" t="s">
        <v>496</v>
      </c>
      <c r="B256" s="24" t="s">
        <v>497</v>
      </c>
      <c r="C256" s="25" t="s">
        <v>36</v>
      </c>
      <c r="D256" s="23">
        <f t="shared" ref="D256:M256" si="26">IFERROR(SUM(D257:D281),"нд")</f>
        <v>0</v>
      </c>
      <c r="E256" s="23">
        <f t="shared" si="26"/>
        <v>2269.58</v>
      </c>
      <c r="F256" s="23">
        <f t="shared" si="26"/>
        <v>0</v>
      </c>
      <c r="G256" s="23">
        <f t="shared" si="26"/>
        <v>0</v>
      </c>
      <c r="H256" s="23">
        <f t="shared" si="26"/>
        <v>0</v>
      </c>
      <c r="I256" s="23">
        <f t="shared" si="26"/>
        <v>0</v>
      </c>
      <c r="J256" s="23">
        <f t="shared" si="26"/>
        <v>7.3857816748053589</v>
      </c>
      <c r="K256" s="23">
        <f t="shared" si="26"/>
        <v>0</v>
      </c>
      <c r="L256" s="23">
        <f t="shared" si="26"/>
        <v>0</v>
      </c>
      <c r="M256" s="23">
        <f t="shared" si="26"/>
        <v>0</v>
      </c>
      <c r="N256" s="24" t="s">
        <v>1088</v>
      </c>
      <c r="O256" s="15"/>
    </row>
    <row r="257" spans="1:15" ht="47.25" x14ac:dyDescent="0.25">
      <c r="A257" s="26" t="s">
        <v>496</v>
      </c>
      <c r="B257" s="24" t="s">
        <v>498</v>
      </c>
      <c r="C257" s="25" t="s">
        <v>499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1089</v>
      </c>
      <c r="O257" s="15"/>
    </row>
    <row r="258" spans="1:15" ht="47.25" x14ac:dyDescent="0.25">
      <c r="A258" s="26" t="s">
        <v>496</v>
      </c>
      <c r="B258" s="24" t="s">
        <v>500</v>
      </c>
      <c r="C258" s="25" t="s">
        <v>501</v>
      </c>
      <c r="D258" s="23">
        <v>0</v>
      </c>
      <c r="E258" s="23">
        <v>92.74</v>
      </c>
      <c r="F258" s="23">
        <v>0</v>
      </c>
      <c r="G258" s="23">
        <v>0</v>
      </c>
      <c r="H258" s="23">
        <v>0</v>
      </c>
      <c r="I258" s="23">
        <v>0</v>
      </c>
      <c r="J258" s="23">
        <v>0.30179918421974</v>
      </c>
      <c r="K258" s="23">
        <v>0</v>
      </c>
      <c r="L258" s="23">
        <v>0</v>
      </c>
      <c r="M258" s="23">
        <v>0</v>
      </c>
      <c r="N258" s="24" t="s">
        <v>1089</v>
      </c>
      <c r="O258" s="15"/>
    </row>
    <row r="259" spans="1:15" ht="47.25" x14ac:dyDescent="0.25">
      <c r="A259" s="26" t="s">
        <v>496</v>
      </c>
      <c r="B259" s="24" t="s">
        <v>502</v>
      </c>
      <c r="C259" s="25" t="s">
        <v>503</v>
      </c>
      <c r="D259" s="23">
        <v>0</v>
      </c>
      <c r="E259" s="23">
        <v>2026.61</v>
      </c>
      <c r="F259" s="23">
        <v>0</v>
      </c>
      <c r="G259" s="23">
        <v>0</v>
      </c>
      <c r="H259" s="23">
        <v>0</v>
      </c>
      <c r="I259" s="23">
        <v>0</v>
      </c>
      <c r="J259" s="23">
        <v>6.5950964495533597</v>
      </c>
      <c r="K259" s="23">
        <v>0</v>
      </c>
      <c r="L259" s="23">
        <v>0</v>
      </c>
      <c r="M259" s="23">
        <v>0</v>
      </c>
      <c r="N259" s="24" t="s">
        <v>1089</v>
      </c>
      <c r="O259" s="15"/>
    </row>
    <row r="260" spans="1:15" ht="78.75" x14ac:dyDescent="0.25">
      <c r="A260" s="26" t="s">
        <v>496</v>
      </c>
      <c r="B260" s="24" t="s">
        <v>504</v>
      </c>
      <c r="C260" s="25" t="s">
        <v>505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1089</v>
      </c>
      <c r="O260" s="15"/>
    </row>
    <row r="261" spans="1:15" ht="78.75" x14ac:dyDescent="0.25">
      <c r="A261" s="26" t="s">
        <v>496</v>
      </c>
      <c r="B261" s="24" t="s">
        <v>506</v>
      </c>
      <c r="C261" s="25" t="s">
        <v>507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1089</v>
      </c>
      <c r="O261" s="15"/>
    </row>
    <row r="262" spans="1:15" ht="78.75" x14ac:dyDescent="0.25">
      <c r="A262" s="26" t="s">
        <v>496</v>
      </c>
      <c r="B262" s="24" t="s">
        <v>508</v>
      </c>
      <c r="C262" s="25" t="s">
        <v>509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1089</v>
      </c>
      <c r="O262" s="15"/>
    </row>
    <row r="263" spans="1:15" ht="78.75" x14ac:dyDescent="0.25">
      <c r="A263" s="26" t="s">
        <v>496</v>
      </c>
      <c r="B263" s="24" t="s">
        <v>510</v>
      </c>
      <c r="C263" s="25" t="s">
        <v>511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1089</v>
      </c>
      <c r="O263" s="15"/>
    </row>
    <row r="264" spans="1:15" ht="78.75" x14ac:dyDescent="0.25">
      <c r="A264" s="26" t="s">
        <v>496</v>
      </c>
      <c r="B264" s="24" t="s">
        <v>512</v>
      </c>
      <c r="C264" s="25" t="s">
        <v>513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1089</v>
      </c>
      <c r="O264" s="15"/>
    </row>
    <row r="265" spans="1:15" ht="94.5" x14ac:dyDescent="0.25">
      <c r="A265" s="26" t="s">
        <v>496</v>
      </c>
      <c r="B265" s="24" t="s">
        <v>514</v>
      </c>
      <c r="C265" s="25" t="s">
        <v>515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1089</v>
      </c>
      <c r="O265" s="15"/>
    </row>
    <row r="266" spans="1:15" ht="78.75" x14ac:dyDescent="0.25">
      <c r="A266" s="26" t="s">
        <v>496</v>
      </c>
      <c r="B266" s="24" t="s">
        <v>516</v>
      </c>
      <c r="C266" s="25" t="s">
        <v>517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1089</v>
      </c>
      <c r="O266" s="15"/>
    </row>
    <row r="267" spans="1:15" ht="78.75" x14ac:dyDescent="0.25">
      <c r="A267" s="26" t="s">
        <v>496</v>
      </c>
      <c r="B267" s="24" t="s">
        <v>518</v>
      </c>
      <c r="C267" s="25" t="s">
        <v>519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1089</v>
      </c>
      <c r="O267" s="15"/>
    </row>
    <row r="268" spans="1:15" ht="78.75" x14ac:dyDescent="0.25">
      <c r="A268" s="26" t="s">
        <v>496</v>
      </c>
      <c r="B268" s="24" t="s">
        <v>520</v>
      </c>
      <c r="C268" s="25" t="s">
        <v>521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1089</v>
      </c>
      <c r="O268" s="15"/>
    </row>
    <row r="269" spans="1:15" ht="78.75" x14ac:dyDescent="0.25">
      <c r="A269" s="26" t="s">
        <v>496</v>
      </c>
      <c r="B269" s="24" t="s">
        <v>522</v>
      </c>
      <c r="C269" s="25" t="s">
        <v>523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1089</v>
      </c>
      <c r="O269" s="15"/>
    </row>
    <row r="270" spans="1:15" ht="78.75" x14ac:dyDescent="0.25">
      <c r="A270" s="26" t="s">
        <v>496</v>
      </c>
      <c r="B270" s="24" t="s">
        <v>524</v>
      </c>
      <c r="C270" s="25" t="s">
        <v>525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1089</v>
      </c>
      <c r="O270" s="15"/>
    </row>
    <row r="271" spans="1:15" ht="78.75" x14ac:dyDescent="0.25">
      <c r="A271" s="26" t="s">
        <v>496</v>
      </c>
      <c r="B271" s="24" t="s">
        <v>526</v>
      </c>
      <c r="C271" s="25" t="s">
        <v>527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1089</v>
      </c>
      <c r="O271" s="15"/>
    </row>
    <row r="272" spans="1:15" ht="94.5" x14ac:dyDescent="0.25">
      <c r="A272" s="26" t="s">
        <v>496</v>
      </c>
      <c r="B272" s="24" t="s">
        <v>528</v>
      </c>
      <c r="C272" s="25" t="s">
        <v>529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1089</v>
      </c>
      <c r="O272" s="15"/>
    </row>
    <row r="273" spans="1:15" ht="78.75" x14ac:dyDescent="0.25">
      <c r="A273" s="26" t="s">
        <v>496</v>
      </c>
      <c r="B273" s="24" t="s">
        <v>530</v>
      </c>
      <c r="C273" s="25" t="s">
        <v>531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1089</v>
      </c>
      <c r="O273" s="15"/>
    </row>
    <row r="274" spans="1:15" ht="94.5" x14ac:dyDescent="0.25">
      <c r="A274" s="26" t="s">
        <v>496</v>
      </c>
      <c r="B274" s="24" t="s">
        <v>532</v>
      </c>
      <c r="C274" s="25" t="s">
        <v>533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1089</v>
      </c>
      <c r="O274" s="15"/>
    </row>
    <row r="275" spans="1:15" ht="78.75" x14ac:dyDescent="0.25">
      <c r="A275" s="26" t="s">
        <v>496</v>
      </c>
      <c r="B275" s="24" t="s">
        <v>534</v>
      </c>
      <c r="C275" s="25" t="s">
        <v>535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1089</v>
      </c>
      <c r="O275" s="15"/>
    </row>
    <row r="276" spans="1:15" ht="78.75" x14ac:dyDescent="0.25">
      <c r="A276" s="26" t="s">
        <v>496</v>
      </c>
      <c r="B276" s="24" t="s">
        <v>536</v>
      </c>
      <c r="C276" s="25" t="s">
        <v>537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1089</v>
      </c>
      <c r="O276" s="15"/>
    </row>
    <row r="277" spans="1:15" ht="78.75" x14ac:dyDescent="0.25">
      <c r="A277" s="26" t="s">
        <v>496</v>
      </c>
      <c r="B277" s="24" t="s">
        <v>538</v>
      </c>
      <c r="C277" s="25" t="s">
        <v>539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1089</v>
      </c>
      <c r="O277" s="15"/>
    </row>
    <row r="278" spans="1:15" ht="78.75" x14ac:dyDescent="0.25">
      <c r="A278" s="26" t="s">
        <v>496</v>
      </c>
      <c r="B278" s="24" t="s">
        <v>540</v>
      </c>
      <c r="C278" s="25" t="s">
        <v>541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1089</v>
      </c>
      <c r="O278" s="15"/>
    </row>
    <row r="279" spans="1:15" ht="78.75" x14ac:dyDescent="0.25">
      <c r="A279" s="26" t="s">
        <v>496</v>
      </c>
      <c r="B279" s="24" t="s">
        <v>542</v>
      </c>
      <c r="C279" s="25" t="s">
        <v>543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1089</v>
      </c>
      <c r="O279" s="15"/>
    </row>
    <row r="280" spans="1:15" ht="47.25" x14ac:dyDescent="0.25">
      <c r="A280" s="26" t="s">
        <v>496</v>
      </c>
      <c r="B280" s="24" t="s">
        <v>544</v>
      </c>
      <c r="C280" s="25" t="s">
        <v>545</v>
      </c>
      <c r="D280" s="23">
        <v>0</v>
      </c>
      <c r="E280" s="23">
        <v>99.87</v>
      </c>
      <c r="F280" s="23">
        <v>0</v>
      </c>
      <c r="G280" s="23">
        <v>0</v>
      </c>
      <c r="H280" s="23">
        <v>0</v>
      </c>
      <c r="I280" s="23">
        <v>0</v>
      </c>
      <c r="J280" s="23">
        <v>0.32500198973501998</v>
      </c>
      <c r="K280" s="23">
        <v>0</v>
      </c>
      <c r="L280" s="23">
        <v>0</v>
      </c>
      <c r="M280" s="23">
        <v>0</v>
      </c>
      <c r="N280" s="24" t="s">
        <v>1089</v>
      </c>
      <c r="O280" s="15"/>
    </row>
    <row r="281" spans="1:15" ht="63" x14ac:dyDescent="0.25">
      <c r="A281" s="26" t="s">
        <v>496</v>
      </c>
      <c r="B281" s="24" t="s">
        <v>546</v>
      </c>
      <c r="C281" s="25" t="s">
        <v>547</v>
      </c>
      <c r="D281" s="23">
        <v>0</v>
      </c>
      <c r="E281" s="23">
        <v>50.36</v>
      </c>
      <c r="F281" s="23">
        <v>0</v>
      </c>
      <c r="G281" s="23">
        <v>0</v>
      </c>
      <c r="H281" s="23">
        <v>0</v>
      </c>
      <c r="I281" s="23">
        <v>0</v>
      </c>
      <c r="J281" s="23">
        <v>0.16388405129724001</v>
      </c>
      <c r="K281" s="23">
        <v>0</v>
      </c>
      <c r="L281" s="23">
        <v>0</v>
      </c>
      <c r="M281" s="23">
        <v>0</v>
      </c>
      <c r="N281" s="24" t="s">
        <v>1089</v>
      </c>
      <c r="O281" s="15"/>
    </row>
    <row r="282" spans="1:15" ht="31.5" x14ac:dyDescent="0.25">
      <c r="A282" s="26" t="s">
        <v>548</v>
      </c>
      <c r="B282" s="24" t="s">
        <v>549</v>
      </c>
      <c r="C282" s="25" t="s">
        <v>36</v>
      </c>
      <c r="D282" s="23">
        <f t="shared" ref="D282:M282" si="27">IFERROR(SUM(D283:D357),"нд")</f>
        <v>0</v>
      </c>
      <c r="E282" s="23">
        <f t="shared" si="27"/>
        <v>12000.99</v>
      </c>
      <c r="F282" s="23">
        <f t="shared" si="27"/>
        <v>27.5</v>
      </c>
      <c r="G282" s="23">
        <f t="shared" si="27"/>
        <v>0</v>
      </c>
      <c r="H282" s="23">
        <f t="shared" si="27"/>
        <v>0</v>
      </c>
      <c r="I282" s="23">
        <f t="shared" si="27"/>
        <v>0</v>
      </c>
      <c r="J282" s="23">
        <f t="shared" si="27"/>
        <v>39.054226782718409</v>
      </c>
      <c r="K282" s="23">
        <f t="shared" si="27"/>
        <v>8.9491886629740003E-2</v>
      </c>
      <c r="L282" s="23">
        <f t="shared" si="27"/>
        <v>0</v>
      </c>
      <c r="M282" s="23">
        <f t="shared" si="27"/>
        <v>0</v>
      </c>
      <c r="N282" s="24" t="s">
        <v>1088</v>
      </c>
      <c r="O282" s="15"/>
    </row>
    <row r="283" spans="1:15" ht="47.25" x14ac:dyDescent="0.25">
      <c r="A283" s="26" t="s">
        <v>548</v>
      </c>
      <c r="B283" s="24" t="s">
        <v>550</v>
      </c>
      <c r="C283" s="25" t="s">
        <v>551</v>
      </c>
      <c r="D283" s="23">
        <v>0</v>
      </c>
      <c r="E283" s="23">
        <v>50.4</v>
      </c>
      <c r="F283" s="23">
        <v>0</v>
      </c>
      <c r="G283" s="23">
        <v>0</v>
      </c>
      <c r="H283" s="23">
        <v>0</v>
      </c>
      <c r="I283" s="23">
        <v>0</v>
      </c>
      <c r="J283" s="23">
        <v>0.16401422131415999</v>
      </c>
      <c r="K283" s="23">
        <v>0</v>
      </c>
      <c r="L283" s="23">
        <v>0</v>
      </c>
      <c r="M283" s="23">
        <v>0</v>
      </c>
      <c r="N283" s="24" t="s">
        <v>1089</v>
      </c>
      <c r="O283" s="15"/>
    </row>
    <row r="284" spans="1:15" ht="63" x14ac:dyDescent="0.25">
      <c r="A284" s="26" t="s">
        <v>548</v>
      </c>
      <c r="B284" s="24" t="s">
        <v>552</v>
      </c>
      <c r="C284" s="25" t="s">
        <v>553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1089</v>
      </c>
      <c r="O284" s="15"/>
    </row>
    <row r="285" spans="1:15" ht="47.25" x14ac:dyDescent="0.25">
      <c r="A285" s="26" t="s">
        <v>548</v>
      </c>
      <c r="B285" s="24" t="s">
        <v>554</v>
      </c>
      <c r="C285" s="25" t="s">
        <v>555</v>
      </c>
      <c r="D285" s="23">
        <v>0</v>
      </c>
      <c r="E285" s="23">
        <v>37.729999999999997</v>
      </c>
      <c r="F285" s="23">
        <v>0</v>
      </c>
      <c r="G285" s="23">
        <v>0</v>
      </c>
      <c r="H285" s="23">
        <v>0</v>
      </c>
      <c r="I285" s="23">
        <v>0</v>
      </c>
      <c r="J285" s="23">
        <v>0.12278286845601</v>
      </c>
      <c r="K285" s="23">
        <v>0</v>
      </c>
      <c r="L285" s="23">
        <v>0</v>
      </c>
      <c r="M285" s="23">
        <v>0</v>
      </c>
      <c r="N285" s="24" t="s">
        <v>1089</v>
      </c>
      <c r="O285" s="15"/>
    </row>
    <row r="286" spans="1:15" ht="47.25" x14ac:dyDescent="0.25">
      <c r="A286" s="26" t="s">
        <v>548</v>
      </c>
      <c r="B286" s="24" t="s">
        <v>556</v>
      </c>
      <c r="C286" s="25" t="s">
        <v>557</v>
      </c>
      <c r="D286" s="23">
        <v>0</v>
      </c>
      <c r="E286" s="23">
        <v>27.36</v>
      </c>
      <c r="F286" s="23">
        <v>0</v>
      </c>
      <c r="G286" s="23">
        <v>0</v>
      </c>
      <c r="H286" s="23">
        <v>0</v>
      </c>
      <c r="I286" s="23">
        <v>0</v>
      </c>
      <c r="J286" s="23">
        <v>8.9036291570539994E-2</v>
      </c>
      <c r="K286" s="23">
        <v>0</v>
      </c>
      <c r="L286" s="23">
        <v>0</v>
      </c>
      <c r="M286" s="23">
        <v>0</v>
      </c>
      <c r="N286" s="24" t="s">
        <v>1089</v>
      </c>
      <c r="O286" s="15"/>
    </row>
    <row r="287" spans="1:15" ht="63" x14ac:dyDescent="0.25">
      <c r="A287" s="26" t="s">
        <v>548</v>
      </c>
      <c r="B287" s="24" t="s">
        <v>558</v>
      </c>
      <c r="C287" s="25" t="s">
        <v>559</v>
      </c>
      <c r="D287" s="23">
        <v>0</v>
      </c>
      <c r="E287" s="23">
        <v>6.28</v>
      </c>
      <c r="F287" s="23">
        <v>0</v>
      </c>
      <c r="G287" s="23">
        <v>0</v>
      </c>
      <c r="H287" s="23">
        <v>0</v>
      </c>
      <c r="I287" s="23">
        <v>0</v>
      </c>
      <c r="J287" s="23">
        <v>2.0436692655809999E-2</v>
      </c>
      <c r="K287" s="23">
        <v>0</v>
      </c>
      <c r="L287" s="23">
        <v>0</v>
      </c>
      <c r="M287" s="23">
        <v>0</v>
      </c>
      <c r="N287" s="24" t="s">
        <v>1089</v>
      </c>
      <c r="O287" s="15"/>
    </row>
    <row r="288" spans="1:15" ht="47.25" x14ac:dyDescent="0.25">
      <c r="A288" s="26" t="s">
        <v>548</v>
      </c>
      <c r="B288" s="24" t="s">
        <v>560</v>
      </c>
      <c r="C288" s="25" t="s">
        <v>561</v>
      </c>
      <c r="D288" s="23">
        <v>0</v>
      </c>
      <c r="E288" s="23">
        <v>0.72</v>
      </c>
      <c r="F288" s="23">
        <v>0</v>
      </c>
      <c r="G288" s="23">
        <v>0</v>
      </c>
      <c r="H288" s="23">
        <v>0</v>
      </c>
      <c r="I288" s="23">
        <v>0</v>
      </c>
      <c r="J288" s="23">
        <v>2.3430603044799999E-3</v>
      </c>
      <c r="K288" s="23">
        <v>0</v>
      </c>
      <c r="L288" s="23">
        <v>0</v>
      </c>
      <c r="M288" s="23">
        <v>0</v>
      </c>
      <c r="N288" s="24" t="s">
        <v>1089</v>
      </c>
      <c r="O288" s="15"/>
    </row>
    <row r="289" spans="1:15" ht="31.5" x14ac:dyDescent="0.25">
      <c r="A289" s="26" t="s">
        <v>548</v>
      </c>
      <c r="B289" s="24" t="s">
        <v>562</v>
      </c>
      <c r="C289" s="25" t="s">
        <v>563</v>
      </c>
      <c r="D289" s="23">
        <v>0</v>
      </c>
      <c r="E289" s="23">
        <v>0</v>
      </c>
      <c r="F289" s="23">
        <v>19.739999999999998</v>
      </c>
      <c r="G289" s="23">
        <v>0</v>
      </c>
      <c r="H289" s="23">
        <v>0</v>
      </c>
      <c r="I289" s="23">
        <v>0</v>
      </c>
      <c r="J289" s="23">
        <v>0</v>
      </c>
      <c r="K289" s="23">
        <v>6.423890334804E-2</v>
      </c>
      <c r="L289" s="23">
        <v>0</v>
      </c>
      <c r="M289" s="23">
        <v>0</v>
      </c>
      <c r="N289" s="24" t="s">
        <v>1089</v>
      </c>
      <c r="O289" s="15"/>
    </row>
    <row r="290" spans="1:15" ht="47.25" x14ac:dyDescent="0.25">
      <c r="A290" s="26" t="s">
        <v>548</v>
      </c>
      <c r="B290" s="24" t="s">
        <v>564</v>
      </c>
      <c r="C290" s="25" t="s">
        <v>565</v>
      </c>
      <c r="D290" s="23">
        <v>0</v>
      </c>
      <c r="E290" s="23">
        <v>0</v>
      </c>
      <c r="F290" s="23">
        <v>7.76</v>
      </c>
      <c r="G290" s="23">
        <v>0</v>
      </c>
      <c r="H290" s="23">
        <v>0</v>
      </c>
      <c r="I290" s="23">
        <v>0</v>
      </c>
      <c r="J290" s="23">
        <v>0</v>
      </c>
      <c r="K290" s="23">
        <v>2.52529832817E-2</v>
      </c>
      <c r="L290" s="23">
        <v>0</v>
      </c>
      <c r="M290" s="23">
        <v>0</v>
      </c>
      <c r="N290" s="24" t="s">
        <v>1089</v>
      </c>
      <c r="O290" s="15"/>
    </row>
    <row r="291" spans="1:15" ht="47.25" x14ac:dyDescent="0.25">
      <c r="A291" s="26" t="s">
        <v>548</v>
      </c>
      <c r="B291" s="24" t="s">
        <v>566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1089</v>
      </c>
      <c r="O291" s="15"/>
    </row>
    <row r="292" spans="1:15" ht="63" x14ac:dyDescent="0.25">
      <c r="A292" s="26" t="s">
        <v>548</v>
      </c>
      <c r="B292" s="24" t="s">
        <v>568</v>
      </c>
      <c r="C292" s="25" t="s">
        <v>569</v>
      </c>
      <c r="D292" s="23">
        <v>0</v>
      </c>
      <c r="E292" s="23">
        <v>66.239999999999995</v>
      </c>
      <c r="F292" s="23">
        <v>0</v>
      </c>
      <c r="G292" s="23">
        <v>0</v>
      </c>
      <c r="H292" s="23">
        <v>0</v>
      </c>
      <c r="I292" s="23">
        <v>0</v>
      </c>
      <c r="J292" s="23">
        <v>0.21556154801288999</v>
      </c>
      <c r="K292" s="23">
        <v>0</v>
      </c>
      <c r="L292" s="23">
        <v>0</v>
      </c>
      <c r="M292" s="23">
        <v>0</v>
      </c>
      <c r="N292" s="24" t="s">
        <v>1089</v>
      </c>
      <c r="O292" s="15"/>
    </row>
    <row r="293" spans="1:15" ht="63" x14ac:dyDescent="0.25">
      <c r="A293" s="26" t="s">
        <v>548</v>
      </c>
      <c r="B293" s="24" t="s">
        <v>570</v>
      </c>
      <c r="C293" s="25" t="s">
        <v>571</v>
      </c>
      <c r="D293" s="23">
        <v>0</v>
      </c>
      <c r="E293" s="23">
        <v>2.0699999999999998</v>
      </c>
      <c r="F293" s="23">
        <v>0</v>
      </c>
      <c r="G293" s="23">
        <v>0</v>
      </c>
      <c r="H293" s="23">
        <v>0</v>
      </c>
      <c r="I293" s="23">
        <v>0</v>
      </c>
      <c r="J293" s="23">
        <v>6.7362983754000001E-3</v>
      </c>
      <c r="K293" s="23">
        <v>0</v>
      </c>
      <c r="L293" s="23">
        <v>0</v>
      </c>
      <c r="M293" s="23">
        <v>0</v>
      </c>
      <c r="N293" s="24" t="s">
        <v>1089</v>
      </c>
      <c r="O293" s="15"/>
    </row>
    <row r="294" spans="1:15" ht="63" x14ac:dyDescent="0.25">
      <c r="A294" s="26" t="s">
        <v>548</v>
      </c>
      <c r="B294" s="24" t="s">
        <v>572</v>
      </c>
      <c r="C294" s="25" t="s">
        <v>573</v>
      </c>
      <c r="D294" s="23">
        <v>0</v>
      </c>
      <c r="E294" s="23">
        <v>3.89</v>
      </c>
      <c r="F294" s="23">
        <v>0</v>
      </c>
      <c r="G294" s="23">
        <v>0</v>
      </c>
      <c r="H294" s="23">
        <v>0</v>
      </c>
      <c r="I294" s="23">
        <v>0</v>
      </c>
      <c r="J294" s="23">
        <v>1.265903414508E-2</v>
      </c>
      <c r="K294" s="23">
        <v>0</v>
      </c>
      <c r="L294" s="23">
        <v>0</v>
      </c>
      <c r="M294" s="23">
        <v>0</v>
      </c>
      <c r="N294" s="24" t="s">
        <v>1089</v>
      </c>
      <c r="O294" s="15"/>
    </row>
    <row r="295" spans="1:15" ht="63" x14ac:dyDescent="0.25">
      <c r="A295" s="26" t="s">
        <v>548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1089</v>
      </c>
      <c r="O295" s="15"/>
    </row>
    <row r="296" spans="1:15" ht="63" x14ac:dyDescent="0.25">
      <c r="A296" s="26" t="s">
        <v>548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1089</v>
      </c>
      <c r="O296" s="15"/>
    </row>
    <row r="297" spans="1:15" ht="47.25" x14ac:dyDescent="0.25">
      <c r="A297" s="26" t="s">
        <v>548</v>
      </c>
      <c r="B297" s="24" t="s">
        <v>578</v>
      </c>
      <c r="C297" s="25" t="s">
        <v>579</v>
      </c>
      <c r="D297" s="23">
        <v>0</v>
      </c>
      <c r="E297" s="23">
        <v>58.03</v>
      </c>
      <c r="F297" s="23">
        <v>0</v>
      </c>
      <c r="G297" s="23">
        <v>0</v>
      </c>
      <c r="H297" s="23">
        <v>0</v>
      </c>
      <c r="I297" s="23">
        <v>0</v>
      </c>
      <c r="J297" s="23">
        <v>0.18884415204088001</v>
      </c>
      <c r="K297" s="23">
        <v>0</v>
      </c>
      <c r="L297" s="23">
        <v>0</v>
      </c>
      <c r="M297" s="23">
        <v>0</v>
      </c>
      <c r="N297" s="24" t="s">
        <v>1089</v>
      </c>
      <c r="O297" s="15"/>
    </row>
    <row r="298" spans="1:15" ht="47.25" x14ac:dyDescent="0.25">
      <c r="A298" s="26" t="s">
        <v>548</v>
      </c>
      <c r="B298" s="24" t="s">
        <v>580</v>
      </c>
      <c r="C298" s="25" t="s">
        <v>581</v>
      </c>
      <c r="D298" s="23">
        <v>0</v>
      </c>
      <c r="E298" s="23">
        <v>39.31</v>
      </c>
      <c r="F298" s="23">
        <v>0</v>
      </c>
      <c r="G298" s="23">
        <v>0</v>
      </c>
      <c r="H298" s="23">
        <v>0</v>
      </c>
      <c r="I298" s="23">
        <v>0</v>
      </c>
      <c r="J298" s="23">
        <v>0.12792458412419</v>
      </c>
      <c r="K298" s="23">
        <v>0</v>
      </c>
      <c r="L298" s="23">
        <v>0</v>
      </c>
      <c r="M298" s="23">
        <v>0</v>
      </c>
      <c r="N298" s="24" t="s">
        <v>1089</v>
      </c>
      <c r="O298" s="15"/>
    </row>
    <row r="299" spans="1:15" ht="47.25" x14ac:dyDescent="0.25">
      <c r="A299" s="26" t="s">
        <v>548</v>
      </c>
      <c r="B299" s="24" t="s">
        <v>582</v>
      </c>
      <c r="C299" s="25" t="s">
        <v>583</v>
      </c>
      <c r="D299" s="23">
        <v>0</v>
      </c>
      <c r="E299" s="23">
        <v>3.89</v>
      </c>
      <c r="F299" s="23">
        <v>0</v>
      </c>
      <c r="G299" s="23">
        <v>0</v>
      </c>
      <c r="H299" s="23">
        <v>0</v>
      </c>
      <c r="I299" s="23">
        <v>0</v>
      </c>
      <c r="J299" s="23">
        <v>1.265903414508E-2</v>
      </c>
      <c r="K299" s="23">
        <v>0</v>
      </c>
      <c r="L299" s="23">
        <v>0</v>
      </c>
      <c r="M299" s="23">
        <v>0</v>
      </c>
      <c r="N299" s="24" t="s">
        <v>1089</v>
      </c>
      <c r="O299" s="15"/>
    </row>
    <row r="300" spans="1:15" ht="47.25" x14ac:dyDescent="0.25">
      <c r="A300" s="26" t="s">
        <v>548</v>
      </c>
      <c r="B300" s="24" t="s">
        <v>584</v>
      </c>
      <c r="C300" s="25" t="s">
        <v>585</v>
      </c>
      <c r="D300" s="23">
        <v>0</v>
      </c>
      <c r="E300" s="23">
        <v>15.84</v>
      </c>
      <c r="F300" s="23">
        <v>0</v>
      </c>
      <c r="G300" s="23">
        <v>0</v>
      </c>
      <c r="H300" s="23">
        <v>0</v>
      </c>
      <c r="I300" s="23">
        <v>0</v>
      </c>
      <c r="J300" s="23">
        <v>5.1547326698730002E-2</v>
      </c>
      <c r="K300" s="23">
        <v>0</v>
      </c>
      <c r="L300" s="23">
        <v>0</v>
      </c>
      <c r="M300" s="23">
        <v>0</v>
      </c>
      <c r="N300" s="24" t="s">
        <v>1089</v>
      </c>
      <c r="O300" s="15"/>
    </row>
    <row r="301" spans="1:15" ht="63" x14ac:dyDescent="0.25">
      <c r="A301" s="26" t="s">
        <v>548</v>
      </c>
      <c r="B301" s="24" t="s">
        <v>586</v>
      </c>
      <c r="C301" s="25" t="s">
        <v>587</v>
      </c>
      <c r="D301" s="23">
        <v>0</v>
      </c>
      <c r="E301" s="23">
        <v>100.37</v>
      </c>
      <c r="F301" s="23">
        <v>0</v>
      </c>
      <c r="G301" s="23">
        <v>0</v>
      </c>
      <c r="H301" s="23">
        <v>0</v>
      </c>
      <c r="I301" s="23">
        <v>0</v>
      </c>
      <c r="J301" s="23">
        <v>0.32662911494647001</v>
      </c>
      <c r="K301" s="23">
        <v>0</v>
      </c>
      <c r="L301" s="23">
        <v>0</v>
      </c>
      <c r="M301" s="23">
        <v>0</v>
      </c>
      <c r="N301" s="24" t="s">
        <v>1089</v>
      </c>
      <c r="O301" s="15"/>
    </row>
    <row r="302" spans="1:15" ht="63" x14ac:dyDescent="0.25">
      <c r="A302" s="26" t="s">
        <v>548</v>
      </c>
      <c r="B302" s="24" t="s">
        <v>588</v>
      </c>
      <c r="C302" s="25" t="s">
        <v>589</v>
      </c>
      <c r="D302" s="23">
        <v>0</v>
      </c>
      <c r="E302" s="23">
        <v>59.62</v>
      </c>
      <c r="F302" s="23">
        <v>0</v>
      </c>
      <c r="G302" s="23">
        <v>0</v>
      </c>
      <c r="H302" s="23">
        <v>0</v>
      </c>
      <c r="I302" s="23">
        <v>0</v>
      </c>
      <c r="J302" s="23">
        <v>0.19401841021329</v>
      </c>
      <c r="K302" s="23">
        <v>0</v>
      </c>
      <c r="L302" s="23">
        <v>0</v>
      </c>
      <c r="M302" s="23">
        <v>0</v>
      </c>
      <c r="N302" s="24" t="s">
        <v>1089</v>
      </c>
      <c r="O302" s="15"/>
    </row>
    <row r="303" spans="1:15" ht="47.25" x14ac:dyDescent="0.25">
      <c r="A303" s="26" t="s">
        <v>548</v>
      </c>
      <c r="B303" s="24" t="s">
        <v>590</v>
      </c>
      <c r="C303" s="25" t="s">
        <v>591</v>
      </c>
      <c r="D303" s="23">
        <v>0</v>
      </c>
      <c r="E303" s="23">
        <v>26.78</v>
      </c>
      <c r="F303" s="23">
        <v>0</v>
      </c>
      <c r="G303" s="23">
        <v>0</v>
      </c>
      <c r="H303" s="23">
        <v>0</v>
      </c>
      <c r="I303" s="23">
        <v>0</v>
      </c>
      <c r="J303" s="23">
        <v>8.7148826325259998E-2</v>
      </c>
      <c r="K303" s="23">
        <v>0</v>
      </c>
      <c r="L303" s="23">
        <v>0</v>
      </c>
      <c r="M303" s="23">
        <v>0</v>
      </c>
      <c r="N303" s="24" t="s">
        <v>1089</v>
      </c>
      <c r="O303" s="15"/>
    </row>
    <row r="304" spans="1:15" ht="63" x14ac:dyDescent="0.25">
      <c r="A304" s="26" t="s">
        <v>548</v>
      </c>
      <c r="B304" s="24" t="s">
        <v>592</v>
      </c>
      <c r="C304" s="25" t="s">
        <v>593</v>
      </c>
      <c r="D304" s="23">
        <v>0</v>
      </c>
      <c r="E304" s="23">
        <v>35.08</v>
      </c>
      <c r="F304" s="23">
        <v>0</v>
      </c>
      <c r="G304" s="23">
        <v>0</v>
      </c>
      <c r="H304" s="23">
        <v>0</v>
      </c>
      <c r="I304" s="23">
        <v>0</v>
      </c>
      <c r="J304" s="23">
        <v>0.11415910483533</v>
      </c>
      <c r="K304" s="23">
        <v>0</v>
      </c>
      <c r="L304" s="23">
        <v>0</v>
      </c>
      <c r="M304" s="23">
        <v>0</v>
      </c>
      <c r="N304" s="24" t="s">
        <v>1089</v>
      </c>
      <c r="O304" s="15"/>
    </row>
    <row r="305" spans="1:15" ht="63" x14ac:dyDescent="0.25">
      <c r="A305" s="26" t="s">
        <v>548</v>
      </c>
      <c r="B305" s="24" t="s">
        <v>594</v>
      </c>
      <c r="C305" s="25" t="s">
        <v>595</v>
      </c>
      <c r="D305" s="23">
        <v>0</v>
      </c>
      <c r="E305" s="23">
        <v>165.6</v>
      </c>
      <c r="F305" s="23">
        <v>0</v>
      </c>
      <c r="G305" s="23">
        <v>0</v>
      </c>
      <c r="H305" s="23">
        <v>0</v>
      </c>
      <c r="I305" s="23">
        <v>0</v>
      </c>
      <c r="J305" s="23">
        <v>0.53890387003224005</v>
      </c>
      <c r="K305" s="23">
        <v>0</v>
      </c>
      <c r="L305" s="23">
        <v>0</v>
      </c>
      <c r="M305" s="23">
        <v>0</v>
      </c>
      <c r="N305" s="24" t="s">
        <v>1089</v>
      </c>
      <c r="O305" s="15"/>
    </row>
    <row r="306" spans="1:15" ht="63" x14ac:dyDescent="0.25">
      <c r="A306" s="26" t="s">
        <v>548</v>
      </c>
      <c r="B306" s="24" t="s">
        <v>596</v>
      </c>
      <c r="C306" s="25" t="s">
        <v>597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1089</v>
      </c>
      <c r="O306" s="15"/>
    </row>
    <row r="307" spans="1:15" ht="47.25" x14ac:dyDescent="0.25">
      <c r="A307" s="26" t="s">
        <v>548</v>
      </c>
      <c r="B307" s="24" t="s">
        <v>598</v>
      </c>
      <c r="C307" s="25" t="s">
        <v>599</v>
      </c>
      <c r="D307" s="23">
        <v>0</v>
      </c>
      <c r="E307" s="23">
        <v>62.64</v>
      </c>
      <c r="F307" s="23">
        <v>0</v>
      </c>
      <c r="G307" s="23">
        <v>0</v>
      </c>
      <c r="H307" s="23">
        <v>0</v>
      </c>
      <c r="I307" s="23">
        <v>0</v>
      </c>
      <c r="J307" s="23">
        <v>0.20384624649044999</v>
      </c>
      <c r="K307" s="23">
        <v>0</v>
      </c>
      <c r="L307" s="23">
        <v>0</v>
      </c>
      <c r="M307" s="23">
        <v>0</v>
      </c>
      <c r="N307" s="24" t="s">
        <v>1089</v>
      </c>
      <c r="O307" s="15"/>
    </row>
    <row r="308" spans="1:15" ht="47.25" x14ac:dyDescent="0.25">
      <c r="A308" s="26" t="s">
        <v>548</v>
      </c>
      <c r="B308" s="24" t="s">
        <v>600</v>
      </c>
      <c r="C308" s="25" t="s">
        <v>601</v>
      </c>
      <c r="D308" s="23">
        <v>0</v>
      </c>
      <c r="E308" s="23">
        <v>8960.66</v>
      </c>
      <c r="F308" s="23">
        <v>0</v>
      </c>
      <c r="G308" s="23">
        <v>0</v>
      </c>
      <c r="H308" s="23">
        <v>0</v>
      </c>
      <c r="I308" s="23">
        <v>0</v>
      </c>
      <c r="J308" s="23">
        <v>29.160231594463109</v>
      </c>
      <c r="K308" s="23">
        <v>0</v>
      </c>
      <c r="L308" s="23">
        <v>0</v>
      </c>
      <c r="M308" s="23">
        <v>0</v>
      </c>
      <c r="N308" s="24" t="s">
        <v>1089</v>
      </c>
      <c r="O308" s="15"/>
    </row>
    <row r="309" spans="1:15" ht="47.25" x14ac:dyDescent="0.25">
      <c r="A309" s="26" t="s">
        <v>548</v>
      </c>
      <c r="B309" s="24" t="s">
        <v>602</v>
      </c>
      <c r="C309" s="25" t="s">
        <v>603</v>
      </c>
      <c r="D309" s="23">
        <v>0</v>
      </c>
      <c r="E309" s="23">
        <v>64.64</v>
      </c>
      <c r="F309" s="23">
        <v>0</v>
      </c>
      <c r="G309" s="23">
        <v>0</v>
      </c>
      <c r="H309" s="23">
        <v>0</v>
      </c>
      <c r="I309" s="23">
        <v>0</v>
      </c>
      <c r="J309" s="23">
        <v>0.21035474733625001</v>
      </c>
      <c r="K309" s="23">
        <v>0</v>
      </c>
      <c r="L309" s="23">
        <v>0</v>
      </c>
      <c r="M309" s="23">
        <v>0</v>
      </c>
      <c r="N309" s="24" t="s">
        <v>1089</v>
      </c>
      <c r="O309" s="15"/>
    </row>
    <row r="310" spans="1:15" ht="47.25" x14ac:dyDescent="0.25">
      <c r="A310" s="26" t="s">
        <v>548</v>
      </c>
      <c r="B310" s="24" t="s">
        <v>604</v>
      </c>
      <c r="C310" s="25" t="s">
        <v>605</v>
      </c>
      <c r="D310" s="23">
        <v>0</v>
      </c>
      <c r="E310" s="23">
        <v>189.5</v>
      </c>
      <c r="F310" s="23">
        <v>0</v>
      </c>
      <c r="G310" s="23">
        <v>0</v>
      </c>
      <c r="H310" s="23">
        <v>0</v>
      </c>
      <c r="I310" s="23">
        <v>0</v>
      </c>
      <c r="J310" s="23">
        <v>0.61668045513955005</v>
      </c>
      <c r="K310" s="23">
        <v>0</v>
      </c>
      <c r="L310" s="23">
        <v>0</v>
      </c>
      <c r="M310" s="23">
        <v>0</v>
      </c>
      <c r="N310" s="24" t="s">
        <v>1089</v>
      </c>
      <c r="O310" s="15"/>
    </row>
    <row r="311" spans="1:15" ht="63" x14ac:dyDescent="0.25">
      <c r="A311" s="26" t="s">
        <v>548</v>
      </c>
      <c r="B311" s="24" t="s">
        <v>606</v>
      </c>
      <c r="C311" s="25" t="s">
        <v>607</v>
      </c>
      <c r="D311" s="23">
        <v>0</v>
      </c>
      <c r="E311" s="23">
        <v>208.44</v>
      </c>
      <c r="F311" s="23">
        <v>0</v>
      </c>
      <c r="G311" s="23">
        <v>0</v>
      </c>
      <c r="H311" s="23">
        <v>0</v>
      </c>
      <c r="I311" s="23">
        <v>0</v>
      </c>
      <c r="J311" s="23">
        <v>0.67831595814927004</v>
      </c>
      <c r="K311" s="23">
        <v>0</v>
      </c>
      <c r="L311" s="23">
        <v>0</v>
      </c>
      <c r="M311" s="23">
        <v>0</v>
      </c>
      <c r="N311" s="24" t="s">
        <v>1089</v>
      </c>
      <c r="O311" s="15"/>
    </row>
    <row r="312" spans="1:15" ht="63" x14ac:dyDescent="0.25">
      <c r="A312" s="26" t="s">
        <v>548</v>
      </c>
      <c r="B312" s="24" t="s">
        <v>608</v>
      </c>
      <c r="C312" s="25" t="s">
        <v>609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1089</v>
      </c>
      <c r="O312" s="15"/>
    </row>
    <row r="313" spans="1:15" ht="47.25" x14ac:dyDescent="0.25">
      <c r="A313" s="26" t="s">
        <v>548</v>
      </c>
      <c r="B313" s="24" t="s">
        <v>610</v>
      </c>
      <c r="C313" s="25" t="s">
        <v>611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1089</v>
      </c>
      <c r="O313" s="15"/>
    </row>
    <row r="314" spans="1:15" ht="47.25" x14ac:dyDescent="0.25">
      <c r="A314" s="26" t="s">
        <v>548</v>
      </c>
      <c r="B314" s="24" t="s">
        <v>612</v>
      </c>
      <c r="C314" s="25" t="s">
        <v>613</v>
      </c>
      <c r="D314" s="23">
        <v>0</v>
      </c>
      <c r="E314" s="23">
        <v>19.739999999999998</v>
      </c>
      <c r="F314" s="23">
        <v>0</v>
      </c>
      <c r="G314" s="23">
        <v>0</v>
      </c>
      <c r="H314" s="23">
        <v>0</v>
      </c>
      <c r="I314" s="23">
        <v>0</v>
      </c>
      <c r="J314" s="23">
        <v>6.423890334804E-2</v>
      </c>
      <c r="K314" s="23">
        <v>0</v>
      </c>
      <c r="L314" s="23">
        <v>0</v>
      </c>
      <c r="M314" s="23">
        <v>0</v>
      </c>
      <c r="N314" s="24" t="s">
        <v>1089</v>
      </c>
      <c r="O314" s="15"/>
    </row>
    <row r="315" spans="1:15" ht="47.25" x14ac:dyDescent="0.25">
      <c r="A315" s="26" t="s">
        <v>548</v>
      </c>
      <c r="B315" s="24" t="s">
        <v>614</v>
      </c>
      <c r="C315" s="25" t="s">
        <v>615</v>
      </c>
      <c r="D315" s="23">
        <v>0</v>
      </c>
      <c r="E315" s="23">
        <v>33.61</v>
      </c>
      <c r="F315" s="23">
        <v>0</v>
      </c>
      <c r="G315" s="23">
        <v>0</v>
      </c>
      <c r="H315" s="23">
        <v>0</v>
      </c>
      <c r="I315" s="23">
        <v>0</v>
      </c>
      <c r="J315" s="23">
        <v>0.10937535671366</v>
      </c>
      <c r="K315" s="23">
        <v>0</v>
      </c>
      <c r="L315" s="23">
        <v>0</v>
      </c>
      <c r="M315" s="23">
        <v>0</v>
      </c>
      <c r="N315" s="24" t="s">
        <v>1089</v>
      </c>
      <c r="O315" s="15"/>
    </row>
    <row r="316" spans="1:15" ht="47.25" x14ac:dyDescent="0.25">
      <c r="A316" s="26" t="s">
        <v>548</v>
      </c>
      <c r="B316" s="24" t="s">
        <v>616</v>
      </c>
      <c r="C316" s="25" t="s">
        <v>617</v>
      </c>
      <c r="D316" s="23">
        <v>0</v>
      </c>
      <c r="E316" s="23">
        <v>29.12</v>
      </c>
      <c r="F316" s="23">
        <v>0</v>
      </c>
      <c r="G316" s="23">
        <v>0</v>
      </c>
      <c r="H316" s="23">
        <v>0</v>
      </c>
      <c r="I316" s="23">
        <v>0</v>
      </c>
      <c r="J316" s="23">
        <v>9.4763772314839997E-2</v>
      </c>
      <c r="K316" s="23">
        <v>0</v>
      </c>
      <c r="L316" s="23">
        <v>0</v>
      </c>
      <c r="M316" s="23">
        <v>0</v>
      </c>
      <c r="N316" s="24" t="s">
        <v>1089</v>
      </c>
      <c r="O316" s="15"/>
    </row>
    <row r="317" spans="1:15" ht="47.25" x14ac:dyDescent="0.25">
      <c r="A317" s="26" t="s">
        <v>548</v>
      </c>
      <c r="B317" s="24" t="s">
        <v>618</v>
      </c>
      <c r="C317" s="25" t="s">
        <v>619</v>
      </c>
      <c r="D317" s="23">
        <v>0</v>
      </c>
      <c r="E317" s="23">
        <v>6.52</v>
      </c>
      <c r="F317" s="23">
        <v>0</v>
      </c>
      <c r="G317" s="23">
        <v>0</v>
      </c>
      <c r="H317" s="23">
        <v>0</v>
      </c>
      <c r="I317" s="23">
        <v>0</v>
      </c>
      <c r="J317" s="23">
        <v>2.12177127573E-2</v>
      </c>
      <c r="K317" s="23">
        <v>0</v>
      </c>
      <c r="L317" s="23">
        <v>0</v>
      </c>
      <c r="M317" s="23">
        <v>0</v>
      </c>
      <c r="N317" s="24" t="s">
        <v>1089</v>
      </c>
      <c r="O317" s="15"/>
    </row>
    <row r="318" spans="1:15" ht="47.25" x14ac:dyDescent="0.25">
      <c r="A318" s="26" t="s">
        <v>548</v>
      </c>
      <c r="B318" s="24" t="s">
        <v>620</v>
      </c>
      <c r="C318" s="25" t="s">
        <v>621</v>
      </c>
      <c r="D318" s="23">
        <v>0</v>
      </c>
      <c r="E318" s="23">
        <v>8.83</v>
      </c>
      <c r="F318" s="23">
        <v>0</v>
      </c>
      <c r="G318" s="23">
        <v>0</v>
      </c>
      <c r="H318" s="23">
        <v>0</v>
      </c>
      <c r="I318" s="23">
        <v>0</v>
      </c>
      <c r="J318" s="23">
        <v>2.8735031234200001E-2</v>
      </c>
      <c r="K318" s="23">
        <v>0</v>
      </c>
      <c r="L318" s="23">
        <v>0</v>
      </c>
      <c r="M318" s="23">
        <v>0</v>
      </c>
      <c r="N318" s="24" t="s">
        <v>1089</v>
      </c>
      <c r="O318" s="15"/>
    </row>
    <row r="319" spans="1:15" ht="47.25" x14ac:dyDescent="0.25">
      <c r="A319" s="26" t="s">
        <v>548</v>
      </c>
      <c r="B319" s="24" t="s">
        <v>622</v>
      </c>
      <c r="C319" s="25" t="s">
        <v>623</v>
      </c>
      <c r="D319" s="23">
        <v>0</v>
      </c>
      <c r="E319" s="23">
        <v>21.08</v>
      </c>
      <c r="F319" s="23">
        <v>0</v>
      </c>
      <c r="G319" s="23">
        <v>0</v>
      </c>
      <c r="H319" s="23">
        <v>0</v>
      </c>
      <c r="I319" s="23">
        <v>0</v>
      </c>
      <c r="J319" s="23">
        <v>6.8599598914729998E-2</v>
      </c>
      <c r="K319" s="23">
        <v>0</v>
      </c>
      <c r="L319" s="23">
        <v>0</v>
      </c>
      <c r="M319" s="23">
        <v>0</v>
      </c>
      <c r="N319" s="24" t="s">
        <v>1089</v>
      </c>
      <c r="O319" s="15"/>
    </row>
    <row r="320" spans="1:15" ht="47.25" x14ac:dyDescent="0.25">
      <c r="A320" s="26" t="s">
        <v>548</v>
      </c>
      <c r="B320" s="24" t="s">
        <v>624</v>
      </c>
      <c r="C320" s="25" t="s">
        <v>625</v>
      </c>
      <c r="D320" s="23">
        <v>0</v>
      </c>
      <c r="E320" s="23">
        <v>12.92</v>
      </c>
      <c r="F320" s="23">
        <v>0</v>
      </c>
      <c r="G320" s="23">
        <v>0</v>
      </c>
      <c r="H320" s="23">
        <v>0</v>
      </c>
      <c r="I320" s="23">
        <v>0</v>
      </c>
      <c r="J320" s="23">
        <v>4.2044915463860001E-2</v>
      </c>
      <c r="K320" s="23">
        <v>0</v>
      </c>
      <c r="L320" s="23">
        <v>0</v>
      </c>
      <c r="M320" s="23">
        <v>0</v>
      </c>
      <c r="N320" s="24" t="s">
        <v>1089</v>
      </c>
      <c r="O320" s="15"/>
    </row>
    <row r="321" spans="1:15" ht="47.25" x14ac:dyDescent="0.25">
      <c r="A321" s="26" t="s">
        <v>548</v>
      </c>
      <c r="B321" s="24" t="s">
        <v>626</v>
      </c>
      <c r="C321" s="25" t="s">
        <v>627</v>
      </c>
      <c r="D321" s="23">
        <v>0</v>
      </c>
      <c r="E321" s="23">
        <v>206.72</v>
      </c>
      <c r="F321" s="23">
        <v>0</v>
      </c>
      <c r="G321" s="23">
        <v>0</v>
      </c>
      <c r="H321" s="23">
        <v>0</v>
      </c>
      <c r="I321" s="23">
        <v>0</v>
      </c>
      <c r="J321" s="23">
        <v>0.67271864742188003</v>
      </c>
      <c r="K321" s="23">
        <v>0</v>
      </c>
      <c r="L321" s="23">
        <v>0</v>
      </c>
      <c r="M321" s="23">
        <v>0</v>
      </c>
      <c r="N321" s="24" t="s">
        <v>1089</v>
      </c>
      <c r="O321" s="15"/>
    </row>
    <row r="322" spans="1:15" ht="63" x14ac:dyDescent="0.25">
      <c r="A322" s="26" t="s">
        <v>548</v>
      </c>
      <c r="B322" s="24" t="s">
        <v>628</v>
      </c>
      <c r="C322" s="25" t="s">
        <v>629</v>
      </c>
      <c r="D322" s="23">
        <v>0</v>
      </c>
      <c r="E322" s="23">
        <v>3.72</v>
      </c>
      <c r="F322" s="23">
        <v>0</v>
      </c>
      <c r="G322" s="23">
        <v>0</v>
      </c>
      <c r="H322" s="23">
        <v>0</v>
      </c>
      <c r="I322" s="23">
        <v>0</v>
      </c>
      <c r="J322" s="23">
        <v>1.2105811573179999E-2</v>
      </c>
      <c r="K322" s="23">
        <v>0</v>
      </c>
      <c r="L322" s="23">
        <v>0</v>
      </c>
      <c r="M322" s="23">
        <v>0</v>
      </c>
      <c r="N322" s="24" t="s">
        <v>1089</v>
      </c>
      <c r="O322" s="15"/>
    </row>
    <row r="323" spans="1:15" ht="31.5" x14ac:dyDescent="0.25">
      <c r="A323" s="26" t="s">
        <v>548</v>
      </c>
      <c r="B323" s="24" t="s">
        <v>630</v>
      </c>
      <c r="C323" s="25" t="s">
        <v>631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1089</v>
      </c>
      <c r="O323" s="15"/>
    </row>
    <row r="324" spans="1:15" ht="78.75" x14ac:dyDescent="0.25">
      <c r="A324" s="26" t="s">
        <v>548</v>
      </c>
      <c r="B324" s="24" t="s">
        <v>632</v>
      </c>
      <c r="C324" s="25" t="s">
        <v>633</v>
      </c>
      <c r="D324" s="23">
        <v>0</v>
      </c>
      <c r="E324" s="23">
        <v>16.559999999999999</v>
      </c>
      <c r="F324" s="23">
        <v>0</v>
      </c>
      <c r="G324" s="23">
        <v>0</v>
      </c>
      <c r="H324" s="23">
        <v>0</v>
      </c>
      <c r="I324" s="23">
        <v>0</v>
      </c>
      <c r="J324" s="23">
        <v>5.3890387003219999E-2</v>
      </c>
      <c r="K324" s="23">
        <v>0</v>
      </c>
      <c r="L324" s="23">
        <v>0</v>
      </c>
      <c r="M324" s="23">
        <v>0</v>
      </c>
      <c r="N324" s="24" t="s">
        <v>1089</v>
      </c>
      <c r="O324" s="15"/>
    </row>
    <row r="325" spans="1:15" ht="47.25" x14ac:dyDescent="0.25">
      <c r="A325" s="26" t="s">
        <v>548</v>
      </c>
      <c r="B325" s="24" t="s">
        <v>634</v>
      </c>
      <c r="C325" s="25" t="s">
        <v>635</v>
      </c>
      <c r="D325" s="23">
        <v>0</v>
      </c>
      <c r="E325" s="23">
        <v>21.25</v>
      </c>
      <c r="F325" s="23">
        <v>0</v>
      </c>
      <c r="G325" s="23">
        <v>0</v>
      </c>
      <c r="H325" s="23">
        <v>0</v>
      </c>
      <c r="I325" s="23">
        <v>0</v>
      </c>
      <c r="J325" s="23">
        <v>6.9152821486619998E-2</v>
      </c>
      <c r="K325" s="23">
        <v>0</v>
      </c>
      <c r="L325" s="23">
        <v>0</v>
      </c>
      <c r="M325" s="23">
        <v>0</v>
      </c>
      <c r="N325" s="24" t="s">
        <v>1089</v>
      </c>
      <c r="O325" s="15"/>
    </row>
    <row r="326" spans="1:15" ht="47.25" x14ac:dyDescent="0.25">
      <c r="A326" s="26" t="s">
        <v>548</v>
      </c>
      <c r="B326" s="24" t="s">
        <v>636</v>
      </c>
      <c r="C326" s="25" t="s">
        <v>637</v>
      </c>
      <c r="D326" s="23">
        <v>0</v>
      </c>
      <c r="E326" s="23">
        <v>31.74</v>
      </c>
      <c r="F326" s="23">
        <v>0</v>
      </c>
      <c r="G326" s="23">
        <v>0</v>
      </c>
      <c r="H326" s="23">
        <v>0</v>
      </c>
      <c r="I326" s="23">
        <v>0</v>
      </c>
      <c r="J326" s="23">
        <v>0.10328990842284</v>
      </c>
      <c r="K326" s="23">
        <v>0</v>
      </c>
      <c r="L326" s="23">
        <v>0</v>
      </c>
      <c r="M326" s="23">
        <v>0</v>
      </c>
      <c r="N326" s="24" t="s">
        <v>1089</v>
      </c>
      <c r="O326" s="15"/>
    </row>
    <row r="327" spans="1:15" ht="78.75" x14ac:dyDescent="0.25">
      <c r="A327" s="26" t="s">
        <v>548</v>
      </c>
      <c r="B327" s="24" t="s">
        <v>638</v>
      </c>
      <c r="C327" s="25" t="s">
        <v>639</v>
      </c>
      <c r="D327" s="23">
        <v>0</v>
      </c>
      <c r="E327" s="23">
        <v>7.2</v>
      </c>
      <c r="F327" s="23">
        <v>0</v>
      </c>
      <c r="G327" s="23">
        <v>0</v>
      </c>
      <c r="H327" s="23">
        <v>0</v>
      </c>
      <c r="I327" s="23">
        <v>0</v>
      </c>
      <c r="J327" s="23">
        <v>2.343060304488E-2</v>
      </c>
      <c r="K327" s="23">
        <v>0</v>
      </c>
      <c r="L327" s="23">
        <v>0</v>
      </c>
      <c r="M327" s="23">
        <v>0</v>
      </c>
      <c r="N327" s="24" t="s">
        <v>1089</v>
      </c>
      <c r="O327" s="15"/>
    </row>
    <row r="328" spans="1:15" ht="47.25" x14ac:dyDescent="0.25">
      <c r="A328" s="26" t="s">
        <v>548</v>
      </c>
      <c r="B328" s="24" t="s">
        <v>640</v>
      </c>
      <c r="C328" s="25" t="s">
        <v>641</v>
      </c>
      <c r="D328" s="23">
        <v>0</v>
      </c>
      <c r="E328" s="23">
        <v>136.62</v>
      </c>
      <c r="F328" s="23">
        <v>0</v>
      </c>
      <c r="G328" s="23">
        <v>0</v>
      </c>
      <c r="H328" s="23">
        <v>0</v>
      </c>
      <c r="I328" s="23">
        <v>0</v>
      </c>
      <c r="J328" s="23">
        <v>0.44459569277659</v>
      </c>
      <c r="K328" s="23">
        <v>0</v>
      </c>
      <c r="L328" s="23">
        <v>0</v>
      </c>
      <c r="M328" s="23">
        <v>0</v>
      </c>
      <c r="N328" s="24" t="s">
        <v>1089</v>
      </c>
      <c r="O328" s="15"/>
    </row>
    <row r="329" spans="1:15" ht="47.25" x14ac:dyDescent="0.25">
      <c r="A329" s="26" t="s">
        <v>548</v>
      </c>
      <c r="B329" s="24" t="s">
        <v>642</v>
      </c>
      <c r="C329" s="25" t="s">
        <v>643</v>
      </c>
      <c r="D329" s="23">
        <v>0</v>
      </c>
      <c r="E329" s="23">
        <v>82.8</v>
      </c>
      <c r="F329" s="23">
        <v>0</v>
      </c>
      <c r="G329" s="23">
        <v>0</v>
      </c>
      <c r="H329" s="23">
        <v>0</v>
      </c>
      <c r="I329" s="23">
        <v>0</v>
      </c>
      <c r="J329" s="23">
        <v>0.26945193501612003</v>
      </c>
      <c r="K329" s="23">
        <v>0</v>
      </c>
      <c r="L329" s="23">
        <v>0</v>
      </c>
      <c r="M329" s="23">
        <v>0</v>
      </c>
      <c r="N329" s="24" t="s">
        <v>1089</v>
      </c>
      <c r="O329" s="15"/>
    </row>
    <row r="330" spans="1:15" ht="47.25" x14ac:dyDescent="0.25">
      <c r="A330" s="26" t="s">
        <v>548</v>
      </c>
      <c r="B330" s="24" t="s">
        <v>644</v>
      </c>
      <c r="C330" s="25" t="s">
        <v>645</v>
      </c>
      <c r="D330" s="23">
        <v>0</v>
      </c>
      <c r="E330" s="23">
        <v>69</v>
      </c>
      <c r="F330" s="23">
        <v>0</v>
      </c>
      <c r="G330" s="23">
        <v>0</v>
      </c>
      <c r="H330" s="23">
        <v>0</v>
      </c>
      <c r="I330" s="23">
        <v>0</v>
      </c>
      <c r="J330" s="23">
        <v>0.2245432791801</v>
      </c>
      <c r="K330" s="23">
        <v>0</v>
      </c>
      <c r="L330" s="23">
        <v>0</v>
      </c>
      <c r="M330" s="23">
        <v>0</v>
      </c>
      <c r="N330" s="24" t="s">
        <v>1089</v>
      </c>
      <c r="O330" s="15"/>
    </row>
    <row r="331" spans="1:15" ht="47.25" x14ac:dyDescent="0.25">
      <c r="A331" s="26" t="s">
        <v>548</v>
      </c>
      <c r="B331" s="24" t="s">
        <v>646</v>
      </c>
      <c r="C331" s="25" t="s">
        <v>647</v>
      </c>
      <c r="D331" s="23">
        <v>0</v>
      </c>
      <c r="E331" s="23">
        <v>38.64</v>
      </c>
      <c r="F331" s="23">
        <v>0</v>
      </c>
      <c r="G331" s="23">
        <v>0</v>
      </c>
      <c r="H331" s="23">
        <v>0</v>
      </c>
      <c r="I331" s="23">
        <v>0</v>
      </c>
      <c r="J331" s="23">
        <v>0.12574423634085</v>
      </c>
      <c r="K331" s="23">
        <v>0</v>
      </c>
      <c r="L331" s="23">
        <v>0</v>
      </c>
      <c r="M331" s="23">
        <v>0</v>
      </c>
      <c r="N331" s="24" t="s">
        <v>1089</v>
      </c>
      <c r="O331" s="15"/>
    </row>
    <row r="332" spans="1:15" ht="47.25" x14ac:dyDescent="0.25">
      <c r="A332" s="26" t="s">
        <v>548</v>
      </c>
      <c r="B332" s="24" t="s">
        <v>648</v>
      </c>
      <c r="C332" s="25" t="s">
        <v>649</v>
      </c>
      <c r="D332" s="23">
        <v>0</v>
      </c>
      <c r="E332" s="23">
        <v>86.94</v>
      </c>
      <c r="F332" s="23">
        <v>0</v>
      </c>
      <c r="G332" s="23">
        <v>0</v>
      </c>
      <c r="H332" s="23">
        <v>0</v>
      </c>
      <c r="I332" s="23">
        <v>0</v>
      </c>
      <c r="J332" s="23">
        <v>0.28292453176692001</v>
      </c>
      <c r="K332" s="23">
        <v>0</v>
      </c>
      <c r="L332" s="23">
        <v>0</v>
      </c>
      <c r="M332" s="23">
        <v>0</v>
      </c>
      <c r="N332" s="24" t="s">
        <v>1089</v>
      </c>
      <c r="O332" s="15"/>
    </row>
    <row r="333" spans="1:15" ht="63" x14ac:dyDescent="0.25">
      <c r="A333" s="26" t="s">
        <v>548</v>
      </c>
      <c r="B333" s="24" t="s">
        <v>650</v>
      </c>
      <c r="C333" s="25" t="s">
        <v>651</v>
      </c>
      <c r="D333" s="23">
        <v>0</v>
      </c>
      <c r="E333" s="23">
        <v>31.39</v>
      </c>
      <c r="F333" s="23">
        <v>0</v>
      </c>
      <c r="G333" s="23">
        <v>0</v>
      </c>
      <c r="H333" s="23">
        <v>0</v>
      </c>
      <c r="I333" s="23">
        <v>0</v>
      </c>
      <c r="J333" s="23">
        <v>0.10215092077483</v>
      </c>
      <c r="K333" s="23">
        <v>0</v>
      </c>
      <c r="L333" s="23">
        <v>0</v>
      </c>
      <c r="M333" s="23">
        <v>0</v>
      </c>
      <c r="N333" s="24" t="s">
        <v>1089</v>
      </c>
      <c r="O333" s="15"/>
    </row>
    <row r="334" spans="1:15" ht="78.75" x14ac:dyDescent="0.25">
      <c r="A334" s="26" t="s">
        <v>548</v>
      </c>
      <c r="B334" s="24" t="s">
        <v>652</v>
      </c>
      <c r="C334" s="25" t="s">
        <v>653</v>
      </c>
      <c r="D334" s="23">
        <v>0</v>
      </c>
      <c r="E334" s="23">
        <v>7.2</v>
      </c>
      <c r="F334" s="23">
        <v>0</v>
      </c>
      <c r="G334" s="23">
        <v>0</v>
      </c>
      <c r="H334" s="23">
        <v>0</v>
      </c>
      <c r="I334" s="23">
        <v>0</v>
      </c>
      <c r="J334" s="23">
        <v>2.343060304488E-2</v>
      </c>
      <c r="K334" s="23">
        <v>0</v>
      </c>
      <c r="L334" s="23">
        <v>0</v>
      </c>
      <c r="M334" s="23">
        <v>0</v>
      </c>
      <c r="N334" s="24" t="s">
        <v>1089</v>
      </c>
      <c r="O334" s="15"/>
    </row>
    <row r="335" spans="1:15" ht="47.25" x14ac:dyDescent="0.25">
      <c r="A335" s="26" t="s">
        <v>548</v>
      </c>
      <c r="B335" s="24" t="s">
        <v>654</v>
      </c>
      <c r="C335" s="25" t="s">
        <v>655</v>
      </c>
      <c r="D335" s="23">
        <v>0</v>
      </c>
      <c r="E335" s="23">
        <v>19.37</v>
      </c>
      <c r="F335" s="23">
        <v>0</v>
      </c>
      <c r="G335" s="23">
        <v>0</v>
      </c>
      <c r="H335" s="23">
        <v>0</v>
      </c>
      <c r="I335" s="23">
        <v>0</v>
      </c>
      <c r="J335" s="23">
        <v>6.3034830691569996E-2</v>
      </c>
      <c r="K335" s="23">
        <v>0</v>
      </c>
      <c r="L335" s="23">
        <v>0</v>
      </c>
      <c r="M335" s="23">
        <v>0</v>
      </c>
      <c r="N335" s="24" t="s">
        <v>1089</v>
      </c>
      <c r="O335" s="15"/>
    </row>
    <row r="336" spans="1:15" ht="47.25" x14ac:dyDescent="0.25">
      <c r="A336" s="26" t="s">
        <v>548</v>
      </c>
      <c r="B336" s="24" t="s">
        <v>656</v>
      </c>
      <c r="C336" s="25" t="s">
        <v>657</v>
      </c>
      <c r="D336" s="23">
        <v>0</v>
      </c>
      <c r="E336" s="23">
        <v>15.55</v>
      </c>
      <c r="F336" s="23">
        <v>0</v>
      </c>
      <c r="G336" s="23">
        <v>0</v>
      </c>
      <c r="H336" s="23">
        <v>0</v>
      </c>
      <c r="I336" s="23">
        <v>0</v>
      </c>
      <c r="J336" s="23">
        <v>5.0603594076089997E-2</v>
      </c>
      <c r="K336" s="23">
        <v>0</v>
      </c>
      <c r="L336" s="23">
        <v>0</v>
      </c>
      <c r="M336" s="23">
        <v>0</v>
      </c>
      <c r="N336" s="24" t="s">
        <v>1089</v>
      </c>
      <c r="O336" s="15"/>
    </row>
    <row r="337" spans="1:15" ht="63" x14ac:dyDescent="0.25">
      <c r="A337" s="26" t="s">
        <v>548</v>
      </c>
      <c r="B337" s="24" t="s">
        <v>658</v>
      </c>
      <c r="C337" s="25" t="s">
        <v>659</v>
      </c>
      <c r="D337" s="23">
        <v>0</v>
      </c>
      <c r="E337" s="23">
        <v>10.8</v>
      </c>
      <c r="F337" s="23">
        <v>0</v>
      </c>
      <c r="G337" s="23">
        <v>0</v>
      </c>
      <c r="H337" s="23">
        <v>0</v>
      </c>
      <c r="I337" s="23">
        <v>0</v>
      </c>
      <c r="J337" s="23">
        <v>3.5145904567320002E-2</v>
      </c>
      <c r="K337" s="23">
        <v>0</v>
      </c>
      <c r="L337" s="23">
        <v>0</v>
      </c>
      <c r="M337" s="23">
        <v>0</v>
      </c>
      <c r="N337" s="24" t="s">
        <v>1089</v>
      </c>
      <c r="O337" s="15"/>
    </row>
    <row r="338" spans="1:15" ht="47.25" x14ac:dyDescent="0.25">
      <c r="A338" s="26" t="s">
        <v>548</v>
      </c>
      <c r="B338" s="24" t="s">
        <v>660</v>
      </c>
      <c r="C338" s="25" t="s">
        <v>661</v>
      </c>
      <c r="D338" s="23">
        <v>0</v>
      </c>
      <c r="E338" s="23">
        <v>24.48</v>
      </c>
      <c r="F338" s="23">
        <v>0</v>
      </c>
      <c r="G338" s="23">
        <v>0</v>
      </c>
      <c r="H338" s="23">
        <v>0</v>
      </c>
      <c r="I338" s="23">
        <v>0</v>
      </c>
      <c r="J338" s="23">
        <v>7.9664050352589999E-2</v>
      </c>
      <c r="K338" s="23">
        <v>0</v>
      </c>
      <c r="L338" s="23">
        <v>0</v>
      </c>
      <c r="M338" s="23">
        <v>0</v>
      </c>
      <c r="N338" s="24" t="s">
        <v>1089</v>
      </c>
      <c r="O338" s="15"/>
    </row>
    <row r="339" spans="1:15" ht="47.25" x14ac:dyDescent="0.25">
      <c r="A339" s="26" t="s">
        <v>548</v>
      </c>
      <c r="B339" s="24" t="s">
        <v>662</v>
      </c>
      <c r="C339" s="25" t="s">
        <v>663</v>
      </c>
      <c r="D339" s="23">
        <v>0</v>
      </c>
      <c r="E339" s="23">
        <v>7.78</v>
      </c>
      <c r="F339" s="23">
        <v>0</v>
      </c>
      <c r="G339" s="23">
        <v>0</v>
      </c>
      <c r="H339" s="23">
        <v>0</v>
      </c>
      <c r="I339" s="23">
        <v>0</v>
      </c>
      <c r="J339" s="23">
        <v>2.5318068290159999E-2</v>
      </c>
      <c r="K339" s="23">
        <v>0</v>
      </c>
      <c r="L339" s="23">
        <v>0</v>
      </c>
      <c r="M339" s="23">
        <v>0</v>
      </c>
      <c r="N339" s="24" t="s">
        <v>1089</v>
      </c>
      <c r="O339" s="15"/>
    </row>
    <row r="340" spans="1:15" ht="47.25" x14ac:dyDescent="0.25">
      <c r="A340" s="26" t="s">
        <v>548</v>
      </c>
      <c r="B340" s="24" t="s">
        <v>664</v>
      </c>
      <c r="C340" s="25" t="s">
        <v>665</v>
      </c>
      <c r="D340" s="23">
        <v>0</v>
      </c>
      <c r="E340" s="23">
        <v>43.06</v>
      </c>
      <c r="F340" s="23">
        <v>0</v>
      </c>
      <c r="G340" s="23">
        <v>0</v>
      </c>
      <c r="H340" s="23">
        <v>0</v>
      </c>
      <c r="I340" s="23">
        <v>0</v>
      </c>
      <c r="J340" s="23">
        <v>0.14012802321007001</v>
      </c>
      <c r="K340" s="23">
        <v>0</v>
      </c>
      <c r="L340" s="23">
        <v>0</v>
      </c>
      <c r="M340" s="23">
        <v>0</v>
      </c>
      <c r="N340" s="24" t="s">
        <v>1089</v>
      </c>
      <c r="O340" s="15"/>
    </row>
    <row r="341" spans="1:15" ht="47.25" x14ac:dyDescent="0.25">
      <c r="A341" s="26" t="s">
        <v>548</v>
      </c>
      <c r="B341" s="24" t="s">
        <v>666</v>
      </c>
      <c r="C341" s="25" t="s">
        <v>667</v>
      </c>
      <c r="D341" s="23">
        <v>0</v>
      </c>
      <c r="E341" s="23">
        <v>117.3</v>
      </c>
      <c r="F341" s="23">
        <v>0</v>
      </c>
      <c r="G341" s="23">
        <v>0</v>
      </c>
      <c r="H341" s="23">
        <v>0</v>
      </c>
      <c r="I341" s="23">
        <v>0</v>
      </c>
      <c r="J341" s="23">
        <v>0.38172357460617001</v>
      </c>
      <c r="K341" s="23">
        <v>0</v>
      </c>
      <c r="L341" s="23">
        <v>0</v>
      </c>
      <c r="M341" s="23">
        <v>0</v>
      </c>
      <c r="N341" s="24" t="s">
        <v>1089</v>
      </c>
      <c r="O341" s="15"/>
    </row>
    <row r="342" spans="1:15" ht="47.25" x14ac:dyDescent="0.25">
      <c r="A342" s="26" t="s">
        <v>548</v>
      </c>
      <c r="B342" s="24" t="s">
        <v>668</v>
      </c>
      <c r="C342" s="25" t="s">
        <v>669</v>
      </c>
      <c r="D342" s="23">
        <v>0</v>
      </c>
      <c r="E342" s="23">
        <v>28.98</v>
      </c>
      <c r="F342" s="23">
        <v>0</v>
      </c>
      <c r="G342" s="23">
        <v>0</v>
      </c>
      <c r="H342" s="23">
        <v>0</v>
      </c>
      <c r="I342" s="23">
        <v>0</v>
      </c>
      <c r="J342" s="23">
        <v>9.4308177255640002E-2</v>
      </c>
      <c r="K342" s="23">
        <v>0</v>
      </c>
      <c r="L342" s="23">
        <v>0</v>
      </c>
      <c r="M342" s="23">
        <v>0</v>
      </c>
      <c r="N342" s="24" t="s">
        <v>1089</v>
      </c>
      <c r="O342" s="15"/>
    </row>
    <row r="343" spans="1:15" ht="47.25" x14ac:dyDescent="0.25">
      <c r="A343" s="26" t="s">
        <v>548</v>
      </c>
      <c r="B343" s="24" t="s">
        <v>670</v>
      </c>
      <c r="C343" s="25" t="s">
        <v>671</v>
      </c>
      <c r="D343" s="23">
        <v>0</v>
      </c>
      <c r="E343" s="23">
        <v>18.86</v>
      </c>
      <c r="F343" s="23">
        <v>0</v>
      </c>
      <c r="G343" s="23">
        <v>0</v>
      </c>
      <c r="H343" s="23">
        <v>0</v>
      </c>
      <c r="I343" s="23">
        <v>0</v>
      </c>
      <c r="J343" s="23">
        <v>6.1375162975889998E-2</v>
      </c>
      <c r="K343" s="23">
        <v>0</v>
      </c>
      <c r="L343" s="23">
        <v>0</v>
      </c>
      <c r="M343" s="23">
        <v>0</v>
      </c>
      <c r="N343" s="24" t="s">
        <v>1089</v>
      </c>
      <c r="O343" s="15"/>
    </row>
    <row r="344" spans="1:15" ht="47.25" x14ac:dyDescent="0.25">
      <c r="A344" s="26" t="s">
        <v>548</v>
      </c>
      <c r="B344" s="24" t="s">
        <v>672</v>
      </c>
      <c r="C344" s="25" t="s">
        <v>673</v>
      </c>
      <c r="D344" s="23">
        <v>0</v>
      </c>
      <c r="E344" s="23">
        <v>15.12</v>
      </c>
      <c r="F344" s="23">
        <v>0</v>
      </c>
      <c r="G344" s="23">
        <v>0</v>
      </c>
      <c r="H344" s="23">
        <v>0</v>
      </c>
      <c r="I344" s="23">
        <v>0</v>
      </c>
      <c r="J344" s="23">
        <v>4.9204266394239998E-2</v>
      </c>
      <c r="K344" s="23">
        <v>0</v>
      </c>
      <c r="L344" s="23">
        <v>0</v>
      </c>
      <c r="M344" s="23">
        <v>0</v>
      </c>
      <c r="N344" s="24" t="s">
        <v>1089</v>
      </c>
      <c r="O344" s="15"/>
    </row>
    <row r="345" spans="1:15" ht="78.75" x14ac:dyDescent="0.25">
      <c r="A345" s="26" t="s">
        <v>548</v>
      </c>
      <c r="B345" s="24" t="s">
        <v>674</v>
      </c>
      <c r="C345" s="25" t="s">
        <v>675</v>
      </c>
      <c r="D345" s="23">
        <v>0</v>
      </c>
      <c r="E345" s="23">
        <v>1.44</v>
      </c>
      <c r="F345" s="23">
        <v>0</v>
      </c>
      <c r="G345" s="23">
        <v>0</v>
      </c>
      <c r="H345" s="23">
        <v>0</v>
      </c>
      <c r="I345" s="23">
        <v>0</v>
      </c>
      <c r="J345" s="23">
        <v>4.6861206089699996E-3</v>
      </c>
      <c r="K345" s="23">
        <v>0</v>
      </c>
      <c r="L345" s="23">
        <v>0</v>
      </c>
      <c r="M345" s="23">
        <v>0</v>
      </c>
      <c r="N345" s="24" t="s">
        <v>1089</v>
      </c>
      <c r="O345" s="15"/>
    </row>
    <row r="346" spans="1:15" ht="47.25" x14ac:dyDescent="0.25">
      <c r="A346" s="26" t="s">
        <v>548</v>
      </c>
      <c r="B346" s="24" t="s">
        <v>676</v>
      </c>
      <c r="C346" s="25" t="s">
        <v>677</v>
      </c>
      <c r="D346" s="23">
        <v>0</v>
      </c>
      <c r="E346" s="23">
        <v>21.89</v>
      </c>
      <c r="F346" s="23">
        <v>0</v>
      </c>
      <c r="G346" s="23">
        <v>0</v>
      </c>
      <c r="H346" s="23">
        <v>0</v>
      </c>
      <c r="I346" s="23">
        <v>0</v>
      </c>
      <c r="J346" s="23">
        <v>7.1235541757280002E-2</v>
      </c>
      <c r="K346" s="23">
        <v>0</v>
      </c>
      <c r="L346" s="23">
        <v>0</v>
      </c>
      <c r="M346" s="23">
        <v>0</v>
      </c>
      <c r="N346" s="24" t="s">
        <v>1089</v>
      </c>
      <c r="O346" s="15"/>
    </row>
    <row r="347" spans="1:15" ht="47.25" x14ac:dyDescent="0.25">
      <c r="A347" s="26" t="s">
        <v>548</v>
      </c>
      <c r="B347" s="24" t="s">
        <v>678</v>
      </c>
      <c r="C347" s="25" t="s">
        <v>679</v>
      </c>
      <c r="D347" s="23">
        <v>0</v>
      </c>
      <c r="E347" s="23">
        <v>24.77</v>
      </c>
      <c r="F347" s="23">
        <v>0</v>
      </c>
      <c r="G347" s="23">
        <v>0</v>
      </c>
      <c r="H347" s="23">
        <v>0</v>
      </c>
      <c r="I347" s="23">
        <v>0</v>
      </c>
      <c r="J347" s="23">
        <v>8.0607782975229997E-2</v>
      </c>
      <c r="K347" s="23">
        <v>0</v>
      </c>
      <c r="L347" s="23">
        <v>0</v>
      </c>
      <c r="M347" s="23">
        <v>0</v>
      </c>
      <c r="N347" s="24" t="s">
        <v>1089</v>
      </c>
      <c r="O347" s="15"/>
    </row>
    <row r="348" spans="1:15" ht="47.25" x14ac:dyDescent="0.25">
      <c r="A348" s="26" t="s">
        <v>548</v>
      </c>
      <c r="B348" s="24" t="s">
        <v>680</v>
      </c>
      <c r="C348" s="25" t="s">
        <v>681</v>
      </c>
      <c r="D348" s="23">
        <v>0</v>
      </c>
      <c r="E348" s="23">
        <v>7.2</v>
      </c>
      <c r="F348" s="23">
        <v>0</v>
      </c>
      <c r="G348" s="23">
        <v>0</v>
      </c>
      <c r="H348" s="23">
        <v>0</v>
      </c>
      <c r="I348" s="23">
        <v>0</v>
      </c>
      <c r="J348" s="23">
        <v>2.343060304488E-2</v>
      </c>
      <c r="K348" s="23">
        <v>0</v>
      </c>
      <c r="L348" s="23">
        <v>0</v>
      </c>
      <c r="M348" s="23">
        <v>0</v>
      </c>
      <c r="N348" s="24" t="s">
        <v>1089</v>
      </c>
      <c r="O348" s="15"/>
    </row>
    <row r="349" spans="1:15" ht="47.25" x14ac:dyDescent="0.25">
      <c r="A349" s="26" t="s">
        <v>548</v>
      </c>
      <c r="B349" s="24" t="s">
        <v>682</v>
      </c>
      <c r="C349" s="25" t="s">
        <v>683</v>
      </c>
      <c r="D349" s="23">
        <v>0</v>
      </c>
      <c r="E349" s="23">
        <v>233.22</v>
      </c>
      <c r="F349" s="23">
        <v>0</v>
      </c>
      <c r="G349" s="23">
        <v>0</v>
      </c>
      <c r="H349" s="23">
        <v>0</v>
      </c>
      <c r="I349" s="23">
        <v>0</v>
      </c>
      <c r="J349" s="23">
        <v>0.75895628362873002</v>
      </c>
      <c r="K349" s="23">
        <v>0</v>
      </c>
      <c r="L349" s="23">
        <v>0</v>
      </c>
      <c r="M349" s="23">
        <v>0</v>
      </c>
      <c r="N349" s="24" t="s">
        <v>1089</v>
      </c>
      <c r="O349" s="15"/>
    </row>
    <row r="350" spans="1:15" ht="47.25" x14ac:dyDescent="0.25">
      <c r="A350" s="26" t="s">
        <v>548</v>
      </c>
      <c r="B350" s="24" t="s">
        <v>684</v>
      </c>
      <c r="C350" s="25" t="s">
        <v>685</v>
      </c>
      <c r="D350" s="23">
        <v>0</v>
      </c>
      <c r="E350" s="23">
        <v>193.2</v>
      </c>
      <c r="F350" s="23">
        <v>0</v>
      </c>
      <c r="G350" s="23">
        <v>0</v>
      </c>
      <c r="H350" s="23">
        <v>0</v>
      </c>
      <c r="I350" s="23">
        <v>0</v>
      </c>
      <c r="J350" s="23">
        <v>0.62872118170428004</v>
      </c>
      <c r="K350" s="23">
        <v>0</v>
      </c>
      <c r="L350" s="23">
        <v>0</v>
      </c>
      <c r="M350" s="23">
        <v>0</v>
      </c>
      <c r="N350" s="24" t="s">
        <v>1089</v>
      </c>
      <c r="O350" s="15"/>
    </row>
    <row r="351" spans="1:15" ht="47.25" x14ac:dyDescent="0.25">
      <c r="A351" s="26" t="s">
        <v>548</v>
      </c>
      <c r="B351" s="24" t="s">
        <v>686</v>
      </c>
      <c r="C351" s="25" t="s">
        <v>687</v>
      </c>
      <c r="D351" s="23">
        <v>0</v>
      </c>
      <c r="E351" s="23">
        <v>78.34</v>
      </c>
      <c r="F351" s="23">
        <v>0</v>
      </c>
      <c r="G351" s="23">
        <v>0</v>
      </c>
      <c r="H351" s="23">
        <v>0</v>
      </c>
      <c r="I351" s="23">
        <v>0</v>
      </c>
      <c r="J351" s="23">
        <v>0.25493797812997998</v>
      </c>
      <c r="K351" s="23">
        <v>0</v>
      </c>
      <c r="L351" s="23">
        <v>0</v>
      </c>
      <c r="M351" s="23">
        <v>0</v>
      </c>
      <c r="N351" s="24" t="s">
        <v>1089</v>
      </c>
      <c r="O351" s="15"/>
    </row>
    <row r="352" spans="1:15" ht="47.25" x14ac:dyDescent="0.25">
      <c r="A352" s="26" t="s">
        <v>548</v>
      </c>
      <c r="B352" s="24" t="s">
        <v>688</v>
      </c>
      <c r="C352" s="25" t="s">
        <v>689</v>
      </c>
      <c r="D352" s="23">
        <v>0</v>
      </c>
      <c r="E352" s="23">
        <v>12.96</v>
      </c>
      <c r="F352" s="23">
        <v>0</v>
      </c>
      <c r="G352" s="23">
        <v>0</v>
      </c>
      <c r="H352" s="23">
        <v>0</v>
      </c>
      <c r="I352" s="23">
        <v>0</v>
      </c>
      <c r="J352" s="23">
        <v>4.217508548078E-2</v>
      </c>
      <c r="K352" s="23">
        <v>0</v>
      </c>
      <c r="L352" s="23">
        <v>0</v>
      </c>
      <c r="M352" s="23">
        <v>0</v>
      </c>
      <c r="N352" s="24" t="s">
        <v>1089</v>
      </c>
      <c r="O352" s="15"/>
    </row>
    <row r="353" spans="1:15" ht="47.25" x14ac:dyDescent="0.25">
      <c r="A353" s="26" t="s">
        <v>548</v>
      </c>
      <c r="B353" s="24" t="s">
        <v>690</v>
      </c>
      <c r="C353" s="25" t="s">
        <v>691</v>
      </c>
      <c r="D353" s="23">
        <v>0</v>
      </c>
      <c r="E353" s="23">
        <v>30.24</v>
      </c>
      <c r="F353" s="23">
        <v>0</v>
      </c>
      <c r="G353" s="23">
        <v>0</v>
      </c>
      <c r="H353" s="23">
        <v>0</v>
      </c>
      <c r="I353" s="23">
        <v>0</v>
      </c>
      <c r="J353" s="23">
        <v>9.8408532788490002E-2</v>
      </c>
      <c r="K353" s="23">
        <v>0</v>
      </c>
      <c r="L353" s="23">
        <v>0</v>
      </c>
      <c r="M353" s="23">
        <v>0</v>
      </c>
      <c r="N353" s="24" t="s">
        <v>1089</v>
      </c>
      <c r="O353" s="15"/>
    </row>
    <row r="354" spans="1:15" ht="47.25" x14ac:dyDescent="0.25">
      <c r="A354" s="26" t="s">
        <v>548</v>
      </c>
      <c r="B354" s="24" t="s">
        <v>692</v>
      </c>
      <c r="C354" s="25" t="s">
        <v>693</v>
      </c>
      <c r="D354" s="23">
        <v>0</v>
      </c>
      <c r="E354" s="23">
        <v>29.66</v>
      </c>
      <c r="F354" s="23">
        <v>0</v>
      </c>
      <c r="G354" s="23">
        <v>0</v>
      </c>
      <c r="H354" s="23">
        <v>0</v>
      </c>
      <c r="I354" s="23">
        <v>0</v>
      </c>
      <c r="J354" s="23">
        <v>9.6521067543210007E-2</v>
      </c>
      <c r="K354" s="23">
        <v>0</v>
      </c>
      <c r="L354" s="23">
        <v>0</v>
      </c>
      <c r="M354" s="23">
        <v>0</v>
      </c>
      <c r="N354" s="24" t="s">
        <v>1089</v>
      </c>
      <c r="O354" s="15"/>
    </row>
    <row r="355" spans="1:15" ht="47.25" x14ac:dyDescent="0.25">
      <c r="A355" s="26" t="s">
        <v>548</v>
      </c>
      <c r="B355" s="24" t="s">
        <v>694</v>
      </c>
      <c r="C355" s="25" t="s">
        <v>695</v>
      </c>
      <c r="D355" s="23">
        <v>0</v>
      </c>
      <c r="E355" s="23">
        <v>10.08</v>
      </c>
      <c r="F355" s="23">
        <v>0</v>
      </c>
      <c r="G355" s="23">
        <v>0</v>
      </c>
      <c r="H355" s="23">
        <v>0</v>
      </c>
      <c r="I355" s="23">
        <v>0</v>
      </c>
      <c r="J355" s="23">
        <v>3.2802844262829998E-2</v>
      </c>
      <c r="K355" s="23">
        <v>0</v>
      </c>
      <c r="L355" s="23">
        <v>0</v>
      </c>
      <c r="M355" s="23">
        <v>0</v>
      </c>
      <c r="N355" s="24" t="s">
        <v>1089</v>
      </c>
      <c r="O355" s="15"/>
    </row>
    <row r="356" spans="1:15" ht="47.25" x14ac:dyDescent="0.25">
      <c r="A356" s="26" t="s">
        <v>548</v>
      </c>
      <c r="B356" s="24" t="s">
        <v>696</v>
      </c>
      <c r="C356" s="25" t="s">
        <v>697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1089</v>
      </c>
      <c r="O356" s="15"/>
    </row>
    <row r="357" spans="1:15" ht="63" x14ac:dyDescent="0.25">
      <c r="A357" s="26" t="s">
        <v>548</v>
      </c>
      <c r="B357" s="24" t="s">
        <v>698</v>
      </c>
      <c r="C357" s="25" t="s">
        <v>699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1089</v>
      </c>
      <c r="O357" s="15"/>
    </row>
    <row r="358" spans="1:15" ht="31.5" x14ac:dyDescent="0.25">
      <c r="A358" s="26" t="s">
        <v>700</v>
      </c>
      <c r="B358" s="24" t="s">
        <v>701</v>
      </c>
      <c r="C358" s="25" t="s">
        <v>36</v>
      </c>
      <c r="D358" s="23">
        <f t="shared" ref="D358:M358" si="28">IFERROR(SUM(D359,D371,D373,D375,D376,D377,D378,D379),"нд")</f>
        <v>0</v>
      </c>
      <c r="E358" s="23">
        <f t="shared" si="28"/>
        <v>0</v>
      </c>
      <c r="F358" s="23">
        <f t="shared" si="28"/>
        <v>0</v>
      </c>
      <c r="G358" s="23">
        <f t="shared" si="28"/>
        <v>0</v>
      </c>
      <c r="H358" s="23">
        <f t="shared" si="28"/>
        <v>0</v>
      </c>
      <c r="I358" s="23">
        <f t="shared" si="28"/>
        <v>0</v>
      </c>
      <c r="J358" s="23">
        <f t="shared" si="28"/>
        <v>0</v>
      </c>
      <c r="K358" s="23">
        <f t="shared" si="28"/>
        <v>0</v>
      </c>
      <c r="L358" s="23">
        <f t="shared" si="28"/>
        <v>0</v>
      </c>
      <c r="M358" s="23">
        <f t="shared" si="28"/>
        <v>0</v>
      </c>
      <c r="N358" s="24" t="s">
        <v>1088</v>
      </c>
      <c r="O358" s="15"/>
    </row>
    <row r="359" spans="1:15" ht="31.5" x14ac:dyDescent="0.25">
      <c r="A359" s="26" t="s">
        <v>702</v>
      </c>
      <c r="B359" s="24" t="s">
        <v>703</v>
      </c>
      <c r="C359" s="25" t="s">
        <v>36</v>
      </c>
      <c r="D359" s="23">
        <f t="shared" ref="D359:M359" si="29">IFERROR(SUM(D360:D370),"нд")</f>
        <v>0</v>
      </c>
      <c r="E359" s="23">
        <f t="shared" si="29"/>
        <v>0</v>
      </c>
      <c r="F359" s="23">
        <f t="shared" si="29"/>
        <v>0</v>
      </c>
      <c r="G359" s="23">
        <f t="shared" si="29"/>
        <v>0</v>
      </c>
      <c r="H359" s="23">
        <f t="shared" si="29"/>
        <v>0</v>
      </c>
      <c r="I359" s="23">
        <f t="shared" si="29"/>
        <v>0</v>
      </c>
      <c r="J359" s="23">
        <f t="shared" si="29"/>
        <v>0</v>
      </c>
      <c r="K359" s="23">
        <f t="shared" si="29"/>
        <v>0</v>
      </c>
      <c r="L359" s="23">
        <f t="shared" si="29"/>
        <v>0</v>
      </c>
      <c r="M359" s="23">
        <f t="shared" si="29"/>
        <v>0</v>
      </c>
      <c r="N359" s="24" t="s">
        <v>1088</v>
      </c>
      <c r="O359" s="15"/>
    </row>
    <row r="360" spans="1:15" ht="47.25" x14ac:dyDescent="0.25">
      <c r="A360" s="26" t="s">
        <v>702</v>
      </c>
      <c r="B360" s="24" t="s">
        <v>704</v>
      </c>
      <c r="C360" s="25" t="s">
        <v>705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1089</v>
      </c>
      <c r="O360" s="15"/>
    </row>
    <row r="361" spans="1:15" ht="47.25" x14ac:dyDescent="0.25">
      <c r="A361" s="26" t="s">
        <v>702</v>
      </c>
      <c r="B361" s="24" t="s">
        <v>706</v>
      </c>
      <c r="C361" s="25" t="s">
        <v>707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1089</v>
      </c>
      <c r="O361" s="15"/>
    </row>
    <row r="362" spans="1:15" ht="47.25" x14ac:dyDescent="0.25">
      <c r="A362" s="26" t="s">
        <v>702</v>
      </c>
      <c r="B362" s="24" t="s">
        <v>708</v>
      </c>
      <c r="C362" s="25" t="s">
        <v>709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1089</v>
      </c>
      <c r="O362" s="15"/>
    </row>
    <row r="363" spans="1:15" ht="63" x14ac:dyDescent="0.25">
      <c r="A363" s="26" t="s">
        <v>702</v>
      </c>
      <c r="B363" s="24" t="s">
        <v>710</v>
      </c>
      <c r="C363" s="25" t="s">
        <v>711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1089</v>
      </c>
      <c r="O363" s="15"/>
    </row>
    <row r="364" spans="1:15" ht="63" x14ac:dyDescent="0.25">
      <c r="A364" s="26" t="s">
        <v>702</v>
      </c>
      <c r="B364" s="24" t="s">
        <v>712</v>
      </c>
      <c r="C364" s="25" t="s">
        <v>713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1089</v>
      </c>
      <c r="O364" s="15"/>
    </row>
    <row r="365" spans="1:15" ht="63" x14ac:dyDescent="0.25">
      <c r="A365" s="26" t="s">
        <v>702</v>
      </c>
      <c r="B365" s="24" t="s">
        <v>714</v>
      </c>
      <c r="C365" s="25" t="s">
        <v>715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1089</v>
      </c>
      <c r="O365" s="15"/>
    </row>
    <row r="366" spans="1:15" ht="63" x14ac:dyDescent="0.25">
      <c r="A366" s="26" t="s">
        <v>702</v>
      </c>
      <c r="B366" s="24" t="s">
        <v>716</v>
      </c>
      <c r="C366" s="25" t="s">
        <v>717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1089</v>
      </c>
      <c r="O366" s="15"/>
    </row>
    <row r="367" spans="1:15" ht="63" x14ac:dyDescent="0.25">
      <c r="A367" s="26" t="s">
        <v>702</v>
      </c>
      <c r="B367" s="24" t="s">
        <v>718</v>
      </c>
      <c r="C367" s="25" t="s">
        <v>719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1089</v>
      </c>
      <c r="O367" s="15"/>
    </row>
    <row r="368" spans="1:15" ht="63" x14ac:dyDescent="0.25">
      <c r="A368" s="26" t="s">
        <v>702</v>
      </c>
      <c r="B368" s="24" t="s">
        <v>720</v>
      </c>
      <c r="C368" s="25" t="s">
        <v>721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1089</v>
      </c>
      <c r="O368" s="15"/>
    </row>
    <row r="369" spans="1:15" ht="63" x14ac:dyDescent="0.25">
      <c r="A369" s="26" t="s">
        <v>702</v>
      </c>
      <c r="B369" s="24" t="s">
        <v>722</v>
      </c>
      <c r="C369" s="25" t="s">
        <v>723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1089</v>
      </c>
      <c r="O369" s="15"/>
    </row>
    <row r="370" spans="1:15" ht="63" x14ac:dyDescent="0.25">
      <c r="A370" s="26" t="s">
        <v>702</v>
      </c>
      <c r="B370" s="24" t="s">
        <v>724</v>
      </c>
      <c r="C370" s="25" t="s">
        <v>725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1089</v>
      </c>
      <c r="O370" s="15"/>
    </row>
    <row r="371" spans="1:15" ht="31.5" x14ac:dyDescent="0.25">
      <c r="A371" s="26" t="s">
        <v>726</v>
      </c>
      <c r="B371" s="24" t="s">
        <v>727</v>
      </c>
      <c r="C371" s="25" t="s">
        <v>36</v>
      </c>
      <c r="D371" s="23">
        <f t="shared" ref="D371:M371" si="30">IFERROR(SUM(D372:D372),"нд")</f>
        <v>0</v>
      </c>
      <c r="E371" s="23">
        <f t="shared" si="30"/>
        <v>0</v>
      </c>
      <c r="F371" s="23">
        <f t="shared" si="30"/>
        <v>0</v>
      </c>
      <c r="G371" s="23">
        <f t="shared" si="30"/>
        <v>0</v>
      </c>
      <c r="H371" s="23">
        <f t="shared" si="30"/>
        <v>0</v>
      </c>
      <c r="I371" s="23">
        <f t="shared" si="30"/>
        <v>0</v>
      </c>
      <c r="J371" s="23">
        <f t="shared" si="30"/>
        <v>0</v>
      </c>
      <c r="K371" s="23">
        <f t="shared" si="30"/>
        <v>0</v>
      </c>
      <c r="L371" s="23">
        <f t="shared" si="30"/>
        <v>0</v>
      </c>
      <c r="M371" s="23">
        <f t="shared" si="30"/>
        <v>0</v>
      </c>
      <c r="N371" s="24" t="s">
        <v>1088</v>
      </c>
      <c r="O371" s="15"/>
    </row>
    <row r="372" spans="1:15" ht="47.25" x14ac:dyDescent="0.25">
      <c r="A372" s="26" t="s">
        <v>726</v>
      </c>
      <c r="B372" s="24" t="s">
        <v>728</v>
      </c>
      <c r="C372" s="25" t="s">
        <v>729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1089</v>
      </c>
      <c r="O372" s="15"/>
    </row>
    <row r="373" spans="1:15" ht="31.5" x14ac:dyDescent="0.25">
      <c r="A373" s="26" t="s">
        <v>730</v>
      </c>
      <c r="B373" s="24" t="s">
        <v>731</v>
      </c>
      <c r="C373" s="25" t="s">
        <v>36</v>
      </c>
      <c r="D373" s="23">
        <f t="shared" ref="D373:M373" si="31">IFERROR(SUM(D374:D374),"нд")</f>
        <v>0</v>
      </c>
      <c r="E373" s="23">
        <f t="shared" si="31"/>
        <v>0</v>
      </c>
      <c r="F373" s="23">
        <f t="shared" si="31"/>
        <v>0</v>
      </c>
      <c r="G373" s="23">
        <f t="shared" si="31"/>
        <v>0</v>
      </c>
      <c r="H373" s="23">
        <f t="shared" si="31"/>
        <v>0</v>
      </c>
      <c r="I373" s="23">
        <f t="shared" si="31"/>
        <v>0</v>
      </c>
      <c r="J373" s="23">
        <f t="shared" si="31"/>
        <v>0</v>
      </c>
      <c r="K373" s="23">
        <f t="shared" si="31"/>
        <v>0</v>
      </c>
      <c r="L373" s="23">
        <f t="shared" si="31"/>
        <v>0</v>
      </c>
      <c r="M373" s="23">
        <f t="shared" si="31"/>
        <v>0</v>
      </c>
      <c r="N373" s="24" t="s">
        <v>1088</v>
      </c>
      <c r="O373" s="15"/>
    </row>
    <row r="374" spans="1:15" ht="63" x14ac:dyDescent="0.25">
      <c r="A374" s="26" t="s">
        <v>730</v>
      </c>
      <c r="B374" s="24" t="s">
        <v>732</v>
      </c>
      <c r="C374" s="25" t="s">
        <v>733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1089</v>
      </c>
      <c r="O374" s="15"/>
    </row>
    <row r="375" spans="1:15" ht="31.5" x14ac:dyDescent="0.25">
      <c r="A375" s="26" t="s">
        <v>734</v>
      </c>
      <c r="B375" s="24" t="s">
        <v>735</v>
      </c>
      <c r="C375" s="25" t="s">
        <v>36</v>
      </c>
      <c r="D375" s="23">
        <f t="shared" ref="D375:M379" si="32">IFERROR(0,"нд")</f>
        <v>0</v>
      </c>
      <c r="E375" s="23">
        <f t="shared" si="32"/>
        <v>0</v>
      </c>
      <c r="F375" s="23">
        <f t="shared" si="32"/>
        <v>0</v>
      </c>
      <c r="G375" s="23">
        <f t="shared" si="32"/>
        <v>0</v>
      </c>
      <c r="H375" s="23">
        <f t="shared" si="32"/>
        <v>0</v>
      </c>
      <c r="I375" s="23">
        <f t="shared" si="32"/>
        <v>0</v>
      </c>
      <c r="J375" s="23">
        <f t="shared" si="32"/>
        <v>0</v>
      </c>
      <c r="K375" s="23">
        <f t="shared" si="32"/>
        <v>0</v>
      </c>
      <c r="L375" s="23">
        <f t="shared" si="32"/>
        <v>0</v>
      </c>
      <c r="M375" s="23">
        <f t="shared" si="32"/>
        <v>0</v>
      </c>
      <c r="N375" s="24" t="s">
        <v>1088</v>
      </c>
      <c r="O375" s="15"/>
    </row>
    <row r="376" spans="1:15" ht="31.5" x14ac:dyDescent="0.25">
      <c r="A376" s="26" t="s">
        <v>736</v>
      </c>
      <c r="B376" s="24" t="s">
        <v>737</v>
      </c>
      <c r="C376" s="25" t="s">
        <v>36</v>
      </c>
      <c r="D376" s="23">
        <f t="shared" si="32"/>
        <v>0</v>
      </c>
      <c r="E376" s="23">
        <f t="shared" si="32"/>
        <v>0</v>
      </c>
      <c r="F376" s="23">
        <f t="shared" si="32"/>
        <v>0</v>
      </c>
      <c r="G376" s="23">
        <f t="shared" si="32"/>
        <v>0</v>
      </c>
      <c r="H376" s="23">
        <f t="shared" si="32"/>
        <v>0</v>
      </c>
      <c r="I376" s="23">
        <f t="shared" si="32"/>
        <v>0</v>
      </c>
      <c r="J376" s="23">
        <f t="shared" si="32"/>
        <v>0</v>
      </c>
      <c r="K376" s="23">
        <f t="shared" si="32"/>
        <v>0</v>
      </c>
      <c r="L376" s="23">
        <f t="shared" si="32"/>
        <v>0</v>
      </c>
      <c r="M376" s="23">
        <f t="shared" si="32"/>
        <v>0</v>
      </c>
      <c r="N376" s="24" t="s">
        <v>1088</v>
      </c>
      <c r="O376" s="15"/>
    </row>
    <row r="377" spans="1:15" ht="31.5" x14ac:dyDescent="0.25">
      <c r="A377" s="26" t="s">
        <v>738</v>
      </c>
      <c r="B377" s="24" t="s">
        <v>739</v>
      </c>
      <c r="C377" s="25" t="s">
        <v>36</v>
      </c>
      <c r="D377" s="23">
        <f t="shared" si="32"/>
        <v>0</v>
      </c>
      <c r="E377" s="23">
        <f t="shared" si="32"/>
        <v>0</v>
      </c>
      <c r="F377" s="23">
        <f t="shared" si="32"/>
        <v>0</v>
      </c>
      <c r="G377" s="23">
        <f t="shared" si="32"/>
        <v>0</v>
      </c>
      <c r="H377" s="23">
        <f t="shared" si="32"/>
        <v>0</v>
      </c>
      <c r="I377" s="23">
        <f t="shared" si="32"/>
        <v>0</v>
      </c>
      <c r="J377" s="23">
        <f t="shared" si="32"/>
        <v>0</v>
      </c>
      <c r="K377" s="23">
        <f t="shared" si="32"/>
        <v>0</v>
      </c>
      <c r="L377" s="23">
        <f t="shared" si="32"/>
        <v>0</v>
      </c>
      <c r="M377" s="23">
        <f t="shared" si="32"/>
        <v>0</v>
      </c>
      <c r="N377" s="24" t="s">
        <v>1088</v>
      </c>
      <c r="O377" s="15"/>
    </row>
    <row r="378" spans="1:15" ht="31.5" x14ac:dyDescent="0.25">
      <c r="A378" s="26" t="s">
        <v>740</v>
      </c>
      <c r="B378" s="24" t="s">
        <v>741</v>
      </c>
      <c r="C378" s="25" t="s">
        <v>36</v>
      </c>
      <c r="D378" s="23">
        <f t="shared" si="32"/>
        <v>0</v>
      </c>
      <c r="E378" s="23">
        <f t="shared" si="32"/>
        <v>0</v>
      </c>
      <c r="F378" s="23">
        <f t="shared" si="32"/>
        <v>0</v>
      </c>
      <c r="G378" s="23">
        <f t="shared" si="32"/>
        <v>0</v>
      </c>
      <c r="H378" s="23">
        <f t="shared" si="32"/>
        <v>0</v>
      </c>
      <c r="I378" s="23">
        <f t="shared" si="32"/>
        <v>0</v>
      </c>
      <c r="J378" s="23">
        <f t="shared" si="32"/>
        <v>0</v>
      </c>
      <c r="K378" s="23">
        <f t="shared" si="32"/>
        <v>0</v>
      </c>
      <c r="L378" s="23">
        <f t="shared" si="32"/>
        <v>0</v>
      </c>
      <c r="M378" s="23">
        <f t="shared" si="32"/>
        <v>0</v>
      </c>
      <c r="N378" s="24" t="s">
        <v>1088</v>
      </c>
      <c r="O378" s="15"/>
    </row>
    <row r="379" spans="1:15" ht="31.5" x14ac:dyDescent="0.25">
      <c r="A379" s="26" t="s">
        <v>742</v>
      </c>
      <c r="B379" s="24" t="s">
        <v>743</v>
      </c>
      <c r="C379" s="25" t="s">
        <v>36</v>
      </c>
      <c r="D379" s="23">
        <f t="shared" si="32"/>
        <v>0</v>
      </c>
      <c r="E379" s="23">
        <f t="shared" si="32"/>
        <v>0</v>
      </c>
      <c r="F379" s="23">
        <f t="shared" si="32"/>
        <v>0</v>
      </c>
      <c r="G379" s="23">
        <f t="shared" si="32"/>
        <v>0</v>
      </c>
      <c r="H379" s="23">
        <f t="shared" si="32"/>
        <v>0</v>
      </c>
      <c r="I379" s="23">
        <f t="shared" si="32"/>
        <v>0</v>
      </c>
      <c r="J379" s="23">
        <f t="shared" si="32"/>
        <v>0</v>
      </c>
      <c r="K379" s="23">
        <f t="shared" si="32"/>
        <v>0</v>
      </c>
      <c r="L379" s="23">
        <f t="shared" si="32"/>
        <v>0</v>
      </c>
      <c r="M379" s="23">
        <f t="shared" si="32"/>
        <v>0</v>
      </c>
      <c r="N379" s="24" t="s">
        <v>1088</v>
      </c>
      <c r="O379" s="15"/>
    </row>
    <row r="380" spans="1:15" ht="31.5" x14ac:dyDescent="0.25">
      <c r="A380" s="26" t="s">
        <v>744</v>
      </c>
      <c r="B380" s="24" t="s">
        <v>745</v>
      </c>
      <c r="C380" s="25" t="s">
        <v>36</v>
      </c>
      <c r="D380" s="23">
        <f t="shared" ref="D380:M380" si="33">IFERROR(SUM(D381,D386),"нд")</f>
        <v>0</v>
      </c>
      <c r="E380" s="23">
        <f t="shared" si="33"/>
        <v>0</v>
      </c>
      <c r="F380" s="23">
        <f t="shared" si="33"/>
        <v>0</v>
      </c>
      <c r="G380" s="23">
        <f t="shared" si="33"/>
        <v>0</v>
      </c>
      <c r="H380" s="23">
        <f t="shared" si="33"/>
        <v>0</v>
      </c>
      <c r="I380" s="23">
        <f t="shared" si="33"/>
        <v>0</v>
      </c>
      <c r="J380" s="23">
        <f t="shared" si="33"/>
        <v>0</v>
      </c>
      <c r="K380" s="23">
        <f t="shared" si="33"/>
        <v>0</v>
      </c>
      <c r="L380" s="23">
        <f t="shared" si="33"/>
        <v>0</v>
      </c>
      <c r="M380" s="23">
        <f t="shared" si="33"/>
        <v>0</v>
      </c>
      <c r="N380" s="24" t="s">
        <v>1088</v>
      </c>
      <c r="O380" s="15"/>
    </row>
    <row r="381" spans="1:15" ht="31.5" x14ac:dyDescent="0.25">
      <c r="A381" s="26" t="s">
        <v>746</v>
      </c>
      <c r="B381" s="24" t="s">
        <v>747</v>
      </c>
      <c r="C381" s="25" t="s">
        <v>36</v>
      </c>
      <c r="D381" s="23">
        <f t="shared" ref="D381:M381" si="34">IFERROR(SUM(D382:D385),"нд")</f>
        <v>0</v>
      </c>
      <c r="E381" s="23">
        <f t="shared" si="34"/>
        <v>0</v>
      </c>
      <c r="F381" s="23">
        <f t="shared" si="34"/>
        <v>0</v>
      </c>
      <c r="G381" s="23">
        <f t="shared" si="34"/>
        <v>0</v>
      </c>
      <c r="H381" s="23">
        <f t="shared" si="34"/>
        <v>0</v>
      </c>
      <c r="I381" s="23">
        <f t="shared" si="34"/>
        <v>0</v>
      </c>
      <c r="J381" s="23">
        <f t="shared" si="34"/>
        <v>0</v>
      </c>
      <c r="K381" s="23">
        <f t="shared" si="34"/>
        <v>0</v>
      </c>
      <c r="L381" s="23">
        <f t="shared" si="34"/>
        <v>0</v>
      </c>
      <c r="M381" s="23">
        <f t="shared" si="34"/>
        <v>0</v>
      </c>
      <c r="N381" s="24" t="s">
        <v>1088</v>
      </c>
      <c r="O381" s="15"/>
    </row>
    <row r="382" spans="1:15" x14ac:dyDescent="0.25">
      <c r="A382" s="26" t="s">
        <v>746</v>
      </c>
      <c r="B382" s="24" t="s">
        <v>748</v>
      </c>
      <c r="C382" s="25" t="s">
        <v>749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1089</v>
      </c>
      <c r="O382" s="15"/>
    </row>
    <row r="383" spans="1:15" ht="31.5" x14ac:dyDescent="0.25">
      <c r="A383" s="26" t="s">
        <v>746</v>
      </c>
      <c r="B383" s="24" t="s">
        <v>750</v>
      </c>
      <c r="C383" s="25" t="s">
        <v>751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1089</v>
      </c>
      <c r="O383" s="15"/>
    </row>
    <row r="384" spans="1:15" ht="31.5" x14ac:dyDescent="0.25">
      <c r="A384" s="26" t="s">
        <v>746</v>
      </c>
      <c r="B384" s="24" t="s">
        <v>752</v>
      </c>
      <c r="C384" s="25" t="s">
        <v>753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1089</v>
      </c>
      <c r="O384" s="15"/>
    </row>
    <row r="385" spans="1:15" x14ac:dyDescent="0.25">
      <c r="A385" s="26" t="s">
        <v>746</v>
      </c>
      <c r="B385" s="24" t="s">
        <v>754</v>
      </c>
      <c r="C385" s="25" t="s">
        <v>755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1089</v>
      </c>
      <c r="O385" s="15"/>
    </row>
    <row r="386" spans="1:15" ht="31.5" x14ac:dyDescent="0.25">
      <c r="A386" s="26" t="s">
        <v>756</v>
      </c>
      <c r="B386" s="24" t="s">
        <v>757</v>
      </c>
      <c r="C386" s="25" t="s">
        <v>36</v>
      </c>
      <c r="D386" s="23">
        <f t="shared" ref="D386:M386" si="35">IFERROR(SUM(D387:D396),"нд")</f>
        <v>0</v>
      </c>
      <c r="E386" s="23">
        <f t="shared" si="35"/>
        <v>0</v>
      </c>
      <c r="F386" s="23">
        <f t="shared" si="35"/>
        <v>0</v>
      </c>
      <c r="G386" s="23">
        <f t="shared" si="35"/>
        <v>0</v>
      </c>
      <c r="H386" s="23">
        <f t="shared" si="35"/>
        <v>0</v>
      </c>
      <c r="I386" s="23">
        <f t="shared" si="35"/>
        <v>0</v>
      </c>
      <c r="J386" s="23">
        <f t="shared" si="35"/>
        <v>0</v>
      </c>
      <c r="K386" s="23">
        <f t="shared" si="35"/>
        <v>0</v>
      </c>
      <c r="L386" s="23">
        <f t="shared" si="35"/>
        <v>0</v>
      </c>
      <c r="M386" s="23">
        <f t="shared" si="35"/>
        <v>0</v>
      </c>
      <c r="N386" s="24" t="s">
        <v>1088</v>
      </c>
      <c r="O386" s="15"/>
    </row>
    <row r="387" spans="1:15" ht="31.5" x14ac:dyDescent="0.25">
      <c r="A387" s="26" t="s">
        <v>756</v>
      </c>
      <c r="B387" s="24" t="s">
        <v>758</v>
      </c>
      <c r="C387" s="25" t="s">
        <v>759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1089</v>
      </c>
      <c r="O387" s="15"/>
    </row>
    <row r="388" spans="1:15" ht="47.25" x14ac:dyDescent="0.25">
      <c r="A388" s="26" t="s">
        <v>756</v>
      </c>
      <c r="B388" s="24" t="s">
        <v>760</v>
      </c>
      <c r="C388" s="25" t="s">
        <v>761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1089</v>
      </c>
      <c r="O388" s="15"/>
    </row>
    <row r="389" spans="1:15" ht="157.5" x14ac:dyDescent="0.25">
      <c r="A389" s="26" t="s">
        <v>756</v>
      </c>
      <c r="B389" s="24" t="s">
        <v>762</v>
      </c>
      <c r="C389" s="25" t="s">
        <v>763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1089</v>
      </c>
      <c r="O389" s="15"/>
    </row>
    <row r="390" spans="1:15" ht="63" x14ac:dyDescent="0.25">
      <c r="A390" s="26" t="s">
        <v>756</v>
      </c>
      <c r="B390" s="24" t="s">
        <v>764</v>
      </c>
      <c r="C390" s="25" t="s">
        <v>765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1089</v>
      </c>
      <c r="O390" s="15"/>
    </row>
    <row r="391" spans="1:15" ht="63" x14ac:dyDescent="0.25">
      <c r="A391" s="26" t="s">
        <v>756</v>
      </c>
      <c r="B391" s="24" t="s">
        <v>766</v>
      </c>
      <c r="C391" s="25" t="s">
        <v>767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1089</v>
      </c>
      <c r="O391" s="15"/>
    </row>
    <row r="392" spans="1:15" ht="78.75" x14ac:dyDescent="0.25">
      <c r="A392" s="26" t="s">
        <v>756</v>
      </c>
      <c r="B392" s="24" t="s">
        <v>768</v>
      </c>
      <c r="C392" s="25" t="s">
        <v>769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1089</v>
      </c>
      <c r="O392" s="15"/>
    </row>
    <row r="393" spans="1:15" ht="63" x14ac:dyDescent="0.25">
      <c r="A393" s="26" t="s">
        <v>756</v>
      </c>
      <c r="B393" s="24" t="s">
        <v>770</v>
      </c>
      <c r="C393" s="25" t="s">
        <v>771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1089</v>
      </c>
      <c r="O393" s="15"/>
    </row>
    <row r="394" spans="1:15" ht="47.25" x14ac:dyDescent="0.25">
      <c r="A394" s="26" t="s">
        <v>756</v>
      </c>
      <c r="B394" s="24" t="s">
        <v>772</v>
      </c>
      <c r="C394" s="25" t="s">
        <v>773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1089</v>
      </c>
      <c r="O394" s="15"/>
    </row>
    <row r="395" spans="1:15" ht="47.25" x14ac:dyDescent="0.25">
      <c r="A395" s="26" t="s">
        <v>756</v>
      </c>
      <c r="B395" s="24" t="s">
        <v>774</v>
      </c>
      <c r="C395" s="25" t="s">
        <v>775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1089</v>
      </c>
      <c r="O395" s="15"/>
    </row>
    <row r="396" spans="1:15" ht="31.5" x14ac:dyDescent="0.25">
      <c r="A396" s="26" t="s">
        <v>756</v>
      </c>
      <c r="B396" s="24" t="s">
        <v>776</v>
      </c>
      <c r="C396" s="25" t="s">
        <v>777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1089</v>
      </c>
      <c r="O396" s="15"/>
    </row>
    <row r="397" spans="1:15" ht="47.25" x14ac:dyDescent="0.25">
      <c r="A397" s="26" t="s">
        <v>778</v>
      </c>
      <c r="B397" s="24" t="s">
        <v>779</v>
      </c>
      <c r="C397" s="25" t="s">
        <v>36</v>
      </c>
      <c r="D397" s="23">
        <f t="shared" ref="D397:M397" si="36">IFERROR(SUM(D398,D402),"нд")</f>
        <v>760</v>
      </c>
      <c r="E397" s="23">
        <f t="shared" si="36"/>
        <v>0</v>
      </c>
      <c r="F397" s="23">
        <f t="shared" si="36"/>
        <v>0</v>
      </c>
      <c r="G397" s="23">
        <f t="shared" si="36"/>
        <v>0</v>
      </c>
      <c r="H397" s="23">
        <f t="shared" si="36"/>
        <v>0</v>
      </c>
      <c r="I397" s="23">
        <f t="shared" si="36"/>
        <v>2.4732303214039999</v>
      </c>
      <c r="J397" s="23">
        <f t="shared" si="36"/>
        <v>0</v>
      </c>
      <c r="K397" s="23">
        <f t="shared" si="36"/>
        <v>0</v>
      </c>
      <c r="L397" s="23">
        <f t="shared" si="36"/>
        <v>0</v>
      </c>
      <c r="M397" s="23">
        <f t="shared" si="36"/>
        <v>0</v>
      </c>
      <c r="N397" s="24" t="s">
        <v>1088</v>
      </c>
      <c r="O397" s="15"/>
    </row>
    <row r="398" spans="1:15" ht="47.25" x14ac:dyDescent="0.25">
      <c r="A398" s="26" t="s">
        <v>780</v>
      </c>
      <c r="B398" s="24" t="s">
        <v>781</v>
      </c>
      <c r="C398" s="25" t="s">
        <v>36</v>
      </c>
      <c r="D398" s="23">
        <f t="shared" ref="D398:M398" si="37">IFERROR(SUM(D399:D401),"нд")</f>
        <v>760</v>
      </c>
      <c r="E398" s="23">
        <f t="shared" si="37"/>
        <v>0</v>
      </c>
      <c r="F398" s="23">
        <f t="shared" si="37"/>
        <v>0</v>
      </c>
      <c r="G398" s="23">
        <f t="shared" si="37"/>
        <v>0</v>
      </c>
      <c r="H398" s="23">
        <f t="shared" si="37"/>
        <v>0</v>
      </c>
      <c r="I398" s="23">
        <f t="shared" si="37"/>
        <v>2.4732303214039999</v>
      </c>
      <c r="J398" s="23">
        <f t="shared" si="37"/>
        <v>0</v>
      </c>
      <c r="K398" s="23">
        <f t="shared" si="37"/>
        <v>0</v>
      </c>
      <c r="L398" s="23">
        <f t="shared" si="37"/>
        <v>0</v>
      </c>
      <c r="M398" s="23">
        <f t="shared" si="37"/>
        <v>0</v>
      </c>
      <c r="N398" s="24" t="s">
        <v>1088</v>
      </c>
      <c r="O398" s="15"/>
    </row>
    <row r="399" spans="1:15" ht="63" x14ac:dyDescent="0.25">
      <c r="A399" s="26" t="s">
        <v>780</v>
      </c>
      <c r="B399" s="24" t="s">
        <v>782</v>
      </c>
      <c r="C399" s="25" t="s">
        <v>783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1089</v>
      </c>
      <c r="O399" s="15"/>
    </row>
    <row r="400" spans="1:15" ht="63" x14ac:dyDescent="0.25">
      <c r="A400" s="26" t="s">
        <v>780</v>
      </c>
      <c r="B400" s="24" t="s">
        <v>784</v>
      </c>
      <c r="C400" s="25" t="s">
        <v>785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1089</v>
      </c>
      <c r="O400" s="15"/>
    </row>
    <row r="401" spans="1:15" ht="47.25" x14ac:dyDescent="0.25">
      <c r="A401" s="26" t="s">
        <v>780</v>
      </c>
      <c r="B401" s="24" t="s">
        <v>786</v>
      </c>
      <c r="C401" s="25" t="s">
        <v>787</v>
      </c>
      <c r="D401" s="23">
        <v>760</v>
      </c>
      <c r="E401" s="23">
        <v>0</v>
      </c>
      <c r="F401" s="23">
        <v>0</v>
      </c>
      <c r="G401" s="23">
        <v>0</v>
      </c>
      <c r="H401" s="23">
        <v>0</v>
      </c>
      <c r="I401" s="23">
        <v>2.4732303214039999</v>
      </c>
      <c r="J401" s="23">
        <v>0</v>
      </c>
      <c r="K401" s="23">
        <v>0</v>
      </c>
      <c r="L401" s="23">
        <v>0</v>
      </c>
      <c r="M401" s="23">
        <v>0</v>
      </c>
      <c r="N401" s="24" t="s">
        <v>1089</v>
      </c>
      <c r="O401" s="15"/>
    </row>
    <row r="402" spans="1:15" ht="47.25" x14ac:dyDescent="0.25">
      <c r="A402" s="26" t="s">
        <v>788</v>
      </c>
      <c r="B402" s="24" t="s">
        <v>789</v>
      </c>
      <c r="C402" s="25" t="s">
        <v>36</v>
      </c>
      <c r="D402" s="23">
        <f t="shared" ref="D402:M402" si="38">IFERROR(0,"нд")</f>
        <v>0</v>
      </c>
      <c r="E402" s="23">
        <f t="shared" si="38"/>
        <v>0</v>
      </c>
      <c r="F402" s="23">
        <f t="shared" si="38"/>
        <v>0</v>
      </c>
      <c r="G402" s="23">
        <f t="shared" si="38"/>
        <v>0</v>
      </c>
      <c r="H402" s="23">
        <f t="shared" si="38"/>
        <v>0</v>
      </c>
      <c r="I402" s="23">
        <f t="shared" si="38"/>
        <v>0</v>
      </c>
      <c r="J402" s="23">
        <f t="shared" si="38"/>
        <v>0</v>
      </c>
      <c r="K402" s="23">
        <f t="shared" si="38"/>
        <v>0</v>
      </c>
      <c r="L402" s="23">
        <f t="shared" si="38"/>
        <v>0</v>
      </c>
      <c r="M402" s="23">
        <f t="shared" si="38"/>
        <v>0</v>
      </c>
      <c r="N402" s="24" t="s">
        <v>1088</v>
      </c>
      <c r="O402" s="15"/>
    </row>
    <row r="403" spans="1:15" ht="31.5" x14ac:dyDescent="0.25">
      <c r="A403" s="26" t="s">
        <v>790</v>
      </c>
      <c r="B403" s="24" t="s">
        <v>791</v>
      </c>
      <c r="C403" s="25" t="s">
        <v>36</v>
      </c>
      <c r="D403" s="23">
        <f t="shared" ref="D403:M403" si="39">IFERROR(SUM(D404:D460),"нд")</f>
        <v>0</v>
      </c>
      <c r="E403" s="23">
        <f t="shared" si="39"/>
        <v>0</v>
      </c>
      <c r="F403" s="23">
        <f t="shared" si="39"/>
        <v>0</v>
      </c>
      <c r="G403" s="23">
        <f t="shared" si="39"/>
        <v>0</v>
      </c>
      <c r="H403" s="23">
        <f t="shared" si="39"/>
        <v>0</v>
      </c>
      <c r="I403" s="23">
        <f t="shared" si="39"/>
        <v>0</v>
      </c>
      <c r="J403" s="23">
        <f t="shared" si="39"/>
        <v>0</v>
      </c>
      <c r="K403" s="23">
        <f t="shared" si="39"/>
        <v>0</v>
      </c>
      <c r="L403" s="23">
        <f t="shared" si="39"/>
        <v>0</v>
      </c>
      <c r="M403" s="23">
        <f t="shared" si="39"/>
        <v>0</v>
      </c>
      <c r="N403" s="24" t="s">
        <v>1088</v>
      </c>
      <c r="O403" s="15"/>
    </row>
    <row r="404" spans="1:15" ht="47.25" x14ac:dyDescent="0.25">
      <c r="A404" s="26" t="s">
        <v>790</v>
      </c>
      <c r="B404" s="24" t="s">
        <v>792</v>
      </c>
      <c r="C404" s="25" t="s">
        <v>793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1089</v>
      </c>
      <c r="O404" s="15"/>
    </row>
    <row r="405" spans="1:15" ht="47.25" x14ac:dyDescent="0.25">
      <c r="A405" s="26" t="s">
        <v>790</v>
      </c>
      <c r="B405" s="24" t="s">
        <v>794</v>
      </c>
      <c r="C405" s="25" t="s">
        <v>795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1089</v>
      </c>
      <c r="O405" s="15"/>
    </row>
    <row r="406" spans="1:15" ht="47.25" x14ac:dyDescent="0.25">
      <c r="A406" s="26" t="s">
        <v>790</v>
      </c>
      <c r="B406" s="24" t="s">
        <v>796</v>
      </c>
      <c r="C406" s="25" t="s">
        <v>797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1089</v>
      </c>
      <c r="O406" s="15"/>
    </row>
    <row r="407" spans="1:15" ht="63" x14ac:dyDescent="0.25">
      <c r="A407" s="26" t="s">
        <v>790</v>
      </c>
      <c r="B407" s="24" t="s">
        <v>798</v>
      </c>
      <c r="C407" s="25" t="s">
        <v>799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1089</v>
      </c>
      <c r="O407" s="15"/>
    </row>
    <row r="408" spans="1:15" ht="63" x14ac:dyDescent="0.25">
      <c r="A408" s="26" t="s">
        <v>790</v>
      </c>
      <c r="B408" s="24" t="s">
        <v>800</v>
      </c>
      <c r="C408" s="25" t="s">
        <v>801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1089</v>
      </c>
      <c r="O408" s="15"/>
    </row>
    <row r="409" spans="1:15" ht="63" x14ac:dyDescent="0.25">
      <c r="A409" s="26" t="s">
        <v>790</v>
      </c>
      <c r="B409" s="24" t="s">
        <v>802</v>
      </c>
      <c r="C409" s="25" t="s">
        <v>803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1089</v>
      </c>
      <c r="O409" s="15"/>
    </row>
    <row r="410" spans="1:15" ht="63" x14ac:dyDescent="0.25">
      <c r="A410" s="26" t="s">
        <v>790</v>
      </c>
      <c r="B410" s="24" t="s">
        <v>804</v>
      </c>
      <c r="C410" s="25" t="s">
        <v>805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1089</v>
      </c>
      <c r="O410" s="15"/>
    </row>
    <row r="411" spans="1:15" ht="47.25" x14ac:dyDescent="0.25">
      <c r="A411" s="26" t="s">
        <v>790</v>
      </c>
      <c r="B411" s="24" t="s">
        <v>806</v>
      </c>
      <c r="C411" s="25" t="s">
        <v>807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1089</v>
      </c>
      <c r="O411" s="15"/>
    </row>
    <row r="412" spans="1:15" ht="47.25" x14ac:dyDescent="0.25">
      <c r="A412" s="26" t="s">
        <v>790</v>
      </c>
      <c r="B412" s="24" t="s">
        <v>808</v>
      </c>
      <c r="C412" s="25" t="s">
        <v>809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1089</v>
      </c>
      <c r="O412" s="15"/>
    </row>
    <row r="413" spans="1:15" ht="47.25" x14ac:dyDescent="0.25">
      <c r="A413" s="26" t="s">
        <v>790</v>
      </c>
      <c r="B413" s="24" t="s">
        <v>810</v>
      </c>
      <c r="C413" s="25" t="s">
        <v>811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1089</v>
      </c>
      <c r="O413" s="15"/>
    </row>
    <row r="414" spans="1:15" ht="63" x14ac:dyDescent="0.25">
      <c r="A414" s="26" t="s">
        <v>790</v>
      </c>
      <c r="B414" s="24" t="s">
        <v>812</v>
      </c>
      <c r="C414" s="25" t="s">
        <v>813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1089</v>
      </c>
      <c r="O414" s="15"/>
    </row>
    <row r="415" spans="1:15" ht="78.75" x14ac:dyDescent="0.25">
      <c r="A415" s="26" t="s">
        <v>790</v>
      </c>
      <c r="B415" s="24" t="s">
        <v>814</v>
      </c>
      <c r="C415" s="25" t="s">
        <v>815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1089</v>
      </c>
      <c r="O415" s="15"/>
    </row>
    <row r="416" spans="1:15" ht="63" x14ac:dyDescent="0.25">
      <c r="A416" s="26" t="s">
        <v>790</v>
      </c>
      <c r="B416" s="24" t="s">
        <v>816</v>
      </c>
      <c r="C416" s="25" t="s">
        <v>817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1089</v>
      </c>
      <c r="O416" s="15"/>
    </row>
    <row r="417" spans="1:15" ht="47.25" x14ac:dyDescent="0.25">
      <c r="A417" s="26" t="s">
        <v>790</v>
      </c>
      <c r="B417" s="24" t="s">
        <v>818</v>
      </c>
      <c r="C417" s="25" t="s">
        <v>819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1089</v>
      </c>
      <c r="O417" s="15"/>
    </row>
    <row r="418" spans="1:15" ht="47.25" x14ac:dyDescent="0.25">
      <c r="A418" s="26" t="s">
        <v>790</v>
      </c>
      <c r="B418" s="24" t="s">
        <v>820</v>
      </c>
      <c r="C418" s="25" t="s">
        <v>821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1089</v>
      </c>
      <c r="O418" s="15"/>
    </row>
    <row r="419" spans="1:15" ht="78.75" x14ac:dyDescent="0.25">
      <c r="A419" s="26" t="s">
        <v>790</v>
      </c>
      <c r="B419" s="24" t="s">
        <v>822</v>
      </c>
      <c r="C419" s="25" t="s">
        <v>823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1089</v>
      </c>
      <c r="O419" s="15"/>
    </row>
    <row r="420" spans="1:15" ht="47.25" x14ac:dyDescent="0.25">
      <c r="A420" s="26" t="s">
        <v>790</v>
      </c>
      <c r="B420" s="24" t="s">
        <v>824</v>
      </c>
      <c r="C420" s="25" t="s">
        <v>825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1089</v>
      </c>
      <c r="O420" s="15"/>
    </row>
    <row r="421" spans="1:15" ht="31.5" x14ac:dyDescent="0.25">
      <c r="A421" s="26" t="s">
        <v>790</v>
      </c>
      <c r="B421" s="24" t="s">
        <v>826</v>
      </c>
      <c r="C421" s="25" t="s">
        <v>827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1089</v>
      </c>
      <c r="O421" s="15"/>
    </row>
    <row r="422" spans="1:15" ht="63" x14ac:dyDescent="0.25">
      <c r="A422" s="26" t="s">
        <v>790</v>
      </c>
      <c r="B422" s="24" t="s">
        <v>828</v>
      </c>
      <c r="C422" s="25" t="s">
        <v>829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1089</v>
      </c>
      <c r="O422" s="15"/>
    </row>
    <row r="423" spans="1:15" ht="47.25" x14ac:dyDescent="0.25">
      <c r="A423" s="26" t="s">
        <v>790</v>
      </c>
      <c r="B423" s="24" t="s">
        <v>830</v>
      </c>
      <c r="C423" s="25" t="s">
        <v>831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1089</v>
      </c>
      <c r="O423" s="15"/>
    </row>
    <row r="424" spans="1:15" ht="63" x14ac:dyDescent="0.25">
      <c r="A424" s="26" t="s">
        <v>790</v>
      </c>
      <c r="B424" s="24" t="s">
        <v>832</v>
      </c>
      <c r="C424" s="25" t="s">
        <v>833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1089</v>
      </c>
      <c r="O424" s="15"/>
    </row>
    <row r="425" spans="1:15" ht="63" x14ac:dyDescent="0.25">
      <c r="A425" s="26" t="s">
        <v>790</v>
      </c>
      <c r="B425" s="24" t="s">
        <v>834</v>
      </c>
      <c r="C425" s="25" t="s">
        <v>835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1089</v>
      </c>
      <c r="O425" s="15"/>
    </row>
    <row r="426" spans="1:15" ht="47.25" x14ac:dyDescent="0.25">
      <c r="A426" s="26" t="s">
        <v>790</v>
      </c>
      <c r="B426" s="24" t="s">
        <v>836</v>
      </c>
      <c r="C426" s="25" t="s">
        <v>837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1089</v>
      </c>
      <c r="O426" s="15"/>
    </row>
    <row r="427" spans="1:15" ht="63" x14ac:dyDescent="0.25">
      <c r="A427" s="26" t="s">
        <v>790</v>
      </c>
      <c r="B427" s="24" t="s">
        <v>838</v>
      </c>
      <c r="C427" s="25" t="s">
        <v>839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1089</v>
      </c>
      <c r="O427" s="15"/>
    </row>
    <row r="428" spans="1:15" ht="78.75" x14ac:dyDescent="0.25">
      <c r="A428" s="26" t="s">
        <v>790</v>
      </c>
      <c r="B428" s="24" t="s">
        <v>840</v>
      </c>
      <c r="C428" s="25" t="s">
        <v>841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1089</v>
      </c>
      <c r="O428" s="15"/>
    </row>
    <row r="429" spans="1:15" ht="63" x14ac:dyDescent="0.25">
      <c r="A429" s="26" t="s">
        <v>790</v>
      </c>
      <c r="B429" s="24" t="s">
        <v>842</v>
      </c>
      <c r="C429" s="25" t="s">
        <v>843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1089</v>
      </c>
      <c r="O429" s="15"/>
    </row>
    <row r="430" spans="1:15" ht="63" x14ac:dyDescent="0.25">
      <c r="A430" s="26" t="s">
        <v>790</v>
      </c>
      <c r="B430" s="24" t="s">
        <v>844</v>
      </c>
      <c r="C430" s="25" t="s">
        <v>845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1089</v>
      </c>
      <c r="O430" s="15"/>
    </row>
    <row r="431" spans="1:15" ht="63" x14ac:dyDescent="0.25">
      <c r="A431" s="26" t="s">
        <v>790</v>
      </c>
      <c r="B431" s="24" t="s">
        <v>846</v>
      </c>
      <c r="C431" s="25" t="s">
        <v>847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1089</v>
      </c>
      <c r="O431" s="15"/>
    </row>
    <row r="432" spans="1:15" ht="78.75" x14ac:dyDescent="0.25">
      <c r="A432" s="26" t="s">
        <v>790</v>
      </c>
      <c r="B432" s="24" t="s">
        <v>848</v>
      </c>
      <c r="C432" s="25" t="s">
        <v>849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1089</v>
      </c>
      <c r="O432" s="15"/>
    </row>
    <row r="433" spans="1:15" ht="63" x14ac:dyDescent="0.25">
      <c r="A433" s="26" t="s">
        <v>790</v>
      </c>
      <c r="B433" s="24" t="s">
        <v>850</v>
      </c>
      <c r="C433" s="25" t="s">
        <v>851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1089</v>
      </c>
      <c r="O433" s="15"/>
    </row>
    <row r="434" spans="1:15" ht="63" x14ac:dyDescent="0.25">
      <c r="A434" s="26" t="s">
        <v>790</v>
      </c>
      <c r="B434" s="24" t="s">
        <v>852</v>
      </c>
      <c r="C434" s="25" t="s">
        <v>853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1089</v>
      </c>
      <c r="O434" s="15"/>
    </row>
    <row r="435" spans="1:15" ht="63" x14ac:dyDescent="0.25">
      <c r="A435" s="26" t="s">
        <v>790</v>
      </c>
      <c r="B435" s="24" t="s">
        <v>854</v>
      </c>
      <c r="C435" s="25" t="s">
        <v>855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1089</v>
      </c>
      <c r="O435" s="15"/>
    </row>
    <row r="436" spans="1:15" ht="94.5" x14ac:dyDescent="0.25">
      <c r="A436" s="26" t="s">
        <v>790</v>
      </c>
      <c r="B436" s="24" t="s">
        <v>856</v>
      </c>
      <c r="C436" s="25" t="s">
        <v>857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1089</v>
      </c>
      <c r="O436" s="15"/>
    </row>
    <row r="437" spans="1:15" ht="63" x14ac:dyDescent="0.25">
      <c r="A437" s="26" t="s">
        <v>790</v>
      </c>
      <c r="B437" s="24" t="s">
        <v>858</v>
      </c>
      <c r="C437" s="25" t="s">
        <v>859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1089</v>
      </c>
      <c r="O437" s="15"/>
    </row>
    <row r="438" spans="1:15" ht="63" x14ac:dyDescent="0.25">
      <c r="A438" s="26" t="s">
        <v>790</v>
      </c>
      <c r="B438" s="24" t="s">
        <v>860</v>
      </c>
      <c r="C438" s="25" t="s">
        <v>861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1089</v>
      </c>
      <c r="O438" s="15"/>
    </row>
    <row r="439" spans="1:15" ht="63" x14ac:dyDescent="0.25">
      <c r="A439" s="26" t="s">
        <v>790</v>
      </c>
      <c r="B439" s="24" t="s">
        <v>862</v>
      </c>
      <c r="C439" s="25" t="s">
        <v>863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1089</v>
      </c>
      <c r="O439" s="15"/>
    </row>
    <row r="440" spans="1:15" ht="63" x14ac:dyDescent="0.25">
      <c r="A440" s="26" t="s">
        <v>790</v>
      </c>
      <c r="B440" s="24" t="s">
        <v>864</v>
      </c>
      <c r="C440" s="25" t="s">
        <v>865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1089</v>
      </c>
      <c r="O440" s="15"/>
    </row>
    <row r="441" spans="1:15" ht="47.25" x14ac:dyDescent="0.25">
      <c r="A441" s="26" t="s">
        <v>790</v>
      </c>
      <c r="B441" s="24" t="s">
        <v>866</v>
      </c>
      <c r="C441" s="25" t="s">
        <v>867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1089</v>
      </c>
      <c r="O441" s="15"/>
    </row>
    <row r="442" spans="1:15" ht="31.5" x14ac:dyDescent="0.25">
      <c r="A442" s="26" t="s">
        <v>790</v>
      </c>
      <c r="B442" s="24" t="s">
        <v>868</v>
      </c>
      <c r="C442" s="25" t="s">
        <v>869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1089</v>
      </c>
      <c r="O442" s="15"/>
    </row>
    <row r="443" spans="1:15" ht="78.75" x14ac:dyDescent="0.25">
      <c r="A443" s="26" t="s">
        <v>790</v>
      </c>
      <c r="B443" s="24" t="s">
        <v>870</v>
      </c>
      <c r="C443" s="25" t="s">
        <v>871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1089</v>
      </c>
      <c r="O443" s="15"/>
    </row>
    <row r="444" spans="1:15" ht="78.75" x14ac:dyDescent="0.25">
      <c r="A444" s="26" t="s">
        <v>790</v>
      </c>
      <c r="B444" s="24" t="s">
        <v>872</v>
      </c>
      <c r="C444" s="25" t="s">
        <v>873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1089</v>
      </c>
      <c r="O444" s="15"/>
    </row>
    <row r="445" spans="1:15" ht="78.75" x14ac:dyDescent="0.25">
      <c r="A445" s="26" t="s">
        <v>790</v>
      </c>
      <c r="B445" s="24" t="s">
        <v>874</v>
      </c>
      <c r="C445" s="25" t="s">
        <v>875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1089</v>
      </c>
      <c r="O445" s="15"/>
    </row>
    <row r="446" spans="1:15" ht="63" x14ac:dyDescent="0.25">
      <c r="A446" s="26" t="s">
        <v>790</v>
      </c>
      <c r="B446" s="24" t="s">
        <v>876</v>
      </c>
      <c r="C446" s="25" t="s">
        <v>877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1089</v>
      </c>
      <c r="O446" s="15"/>
    </row>
    <row r="447" spans="1:15" ht="63" x14ac:dyDescent="0.25">
      <c r="A447" s="26" t="s">
        <v>790</v>
      </c>
      <c r="B447" s="24" t="s">
        <v>878</v>
      </c>
      <c r="C447" s="25" t="s">
        <v>879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1089</v>
      </c>
      <c r="O447" s="15"/>
    </row>
    <row r="448" spans="1:15" ht="78.75" x14ac:dyDescent="0.25">
      <c r="A448" s="26" t="s">
        <v>790</v>
      </c>
      <c r="B448" s="24" t="s">
        <v>880</v>
      </c>
      <c r="C448" s="25" t="s">
        <v>881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1089</v>
      </c>
      <c r="O448" s="15"/>
    </row>
    <row r="449" spans="1:15" ht="63" x14ac:dyDescent="0.25">
      <c r="A449" s="26" t="s">
        <v>790</v>
      </c>
      <c r="B449" s="24" t="s">
        <v>882</v>
      </c>
      <c r="C449" s="25" t="s">
        <v>883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1089</v>
      </c>
      <c r="O449" s="15"/>
    </row>
    <row r="450" spans="1:15" ht="47.25" x14ac:dyDescent="0.25">
      <c r="A450" s="26" t="s">
        <v>790</v>
      </c>
      <c r="B450" s="24" t="s">
        <v>884</v>
      </c>
      <c r="C450" s="25" t="s">
        <v>885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1089</v>
      </c>
      <c r="O450" s="15"/>
    </row>
    <row r="451" spans="1:15" ht="63" x14ac:dyDescent="0.25">
      <c r="A451" s="26" t="s">
        <v>790</v>
      </c>
      <c r="B451" s="24" t="s">
        <v>886</v>
      </c>
      <c r="C451" s="25" t="s">
        <v>887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1089</v>
      </c>
      <c r="O451" s="15"/>
    </row>
    <row r="452" spans="1:15" ht="47.25" x14ac:dyDescent="0.25">
      <c r="A452" s="26" t="s">
        <v>790</v>
      </c>
      <c r="B452" s="24" t="s">
        <v>888</v>
      </c>
      <c r="C452" s="25" t="s">
        <v>889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1089</v>
      </c>
      <c r="O452" s="15"/>
    </row>
    <row r="453" spans="1:15" ht="63" x14ac:dyDescent="0.25">
      <c r="A453" s="26" t="s">
        <v>790</v>
      </c>
      <c r="B453" s="24" t="s">
        <v>890</v>
      </c>
      <c r="C453" s="25" t="s">
        <v>891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1089</v>
      </c>
      <c r="O453" s="15"/>
    </row>
    <row r="454" spans="1:15" ht="63" x14ac:dyDescent="0.25">
      <c r="A454" s="26" t="s">
        <v>790</v>
      </c>
      <c r="B454" s="24" t="s">
        <v>892</v>
      </c>
      <c r="C454" s="25" t="s">
        <v>893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1089</v>
      </c>
      <c r="O454" s="15"/>
    </row>
    <row r="455" spans="1:15" ht="78.75" x14ac:dyDescent="0.25">
      <c r="A455" s="26" t="s">
        <v>790</v>
      </c>
      <c r="B455" s="24" t="s">
        <v>894</v>
      </c>
      <c r="C455" s="25" t="s">
        <v>895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4" t="s">
        <v>1089</v>
      </c>
      <c r="O455" s="15"/>
    </row>
    <row r="456" spans="1:15" ht="63" x14ac:dyDescent="0.25">
      <c r="A456" s="26" t="s">
        <v>790</v>
      </c>
      <c r="B456" s="24" t="s">
        <v>896</v>
      </c>
      <c r="C456" s="25" t="s">
        <v>897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1089</v>
      </c>
      <c r="O456" s="15"/>
    </row>
    <row r="457" spans="1:15" ht="63" x14ac:dyDescent="0.25">
      <c r="A457" s="26" t="s">
        <v>790</v>
      </c>
      <c r="B457" s="24" t="s">
        <v>898</v>
      </c>
      <c r="C457" s="25" t="s">
        <v>899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1089</v>
      </c>
      <c r="O457" s="15"/>
    </row>
    <row r="458" spans="1:15" ht="78.75" x14ac:dyDescent="0.25">
      <c r="A458" s="26" t="s">
        <v>790</v>
      </c>
      <c r="B458" s="24" t="s">
        <v>900</v>
      </c>
      <c r="C458" s="25" t="s">
        <v>901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1089</v>
      </c>
      <c r="O458" s="15"/>
    </row>
    <row r="459" spans="1:15" ht="47.25" x14ac:dyDescent="0.25">
      <c r="A459" s="26" t="s">
        <v>790</v>
      </c>
      <c r="B459" s="24" t="s">
        <v>902</v>
      </c>
      <c r="C459" s="25" t="s">
        <v>903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1089</v>
      </c>
      <c r="O459" s="15"/>
    </row>
    <row r="460" spans="1:15" ht="63" x14ac:dyDescent="0.25">
      <c r="A460" s="26" t="s">
        <v>790</v>
      </c>
      <c r="B460" s="24" t="s">
        <v>904</v>
      </c>
      <c r="C460" s="25" t="s">
        <v>905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1089</v>
      </c>
      <c r="O460" s="15"/>
    </row>
    <row r="461" spans="1:15" ht="31.5" x14ac:dyDescent="0.25">
      <c r="A461" s="26" t="s">
        <v>906</v>
      </c>
      <c r="B461" s="24" t="s">
        <v>907</v>
      </c>
      <c r="C461" s="25" t="s">
        <v>36</v>
      </c>
      <c r="D461" s="23">
        <f t="shared" ref="D461:M461" si="40">IFERROR(0,"нд")</f>
        <v>0</v>
      </c>
      <c r="E461" s="23">
        <f t="shared" si="40"/>
        <v>0</v>
      </c>
      <c r="F461" s="23">
        <f t="shared" si="40"/>
        <v>0</v>
      </c>
      <c r="G461" s="23">
        <f t="shared" si="40"/>
        <v>0</v>
      </c>
      <c r="H461" s="23">
        <f t="shared" si="40"/>
        <v>0</v>
      </c>
      <c r="I461" s="23">
        <f t="shared" si="40"/>
        <v>0</v>
      </c>
      <c r="J461" s="23">
        <f t="shared" si="40"/>
        <v>0</v>
      </c>
      <c r="K461" s="23">
        <f t="shared" si="40"/>
        <v>0</v>
      </c>
      <c r="L461" s="23">
        <f t="shared" si="40"/>
        <v>0</v>
      </c>
      <c r="M461" s="23">
        <f t="shared" si="40"/>
        <v>0</v>
      </c>
      <c r="N461" s="24" t="s">
        <v>1088</v>
      </c>
      <c r="O461" s="15"/>
    </row>
    <row r="462" spans="1:15" x14ac:dyDescent="0.25">
      <c r="A462" s="26" t="s">
        <v>908</v>
      </c>
      <c r="B462" s="24" t="s">
        <v>909</v>
      </c>
      <c r="C462" s="25" t="s">
        <v>36</v>
      </c>
      <c r="D462" s="23">
        <f t="shared" ref="D462:M462" si="41">IFERROR(SUM(D463:D551),"нд")</f>
        <v>0</v>
      </c>
      <c r="E462" s="23">
        <f t="shared" si="41"/>
        <v>0</v>
      </c>
      <c r="F462" s="23">
        <f t="shared" si="41"/>
        <v>0</v>
      </c>
      <c r="G462" s="23">
        <f t="shared" si="41"/>
        <v>0</v>
      </c>
      <c r="H462" s="23">
        <f t="shared" si="41"/>
        <v>0</v>
      </c>
      <c r="I462" s="23">
        <f t="shared" si="41"/>
        <v>0</v>
      </c>
      <c r="J462" s="23">
        <f t="shared" si="41"/>
        <v>0</v>
      </c>
      <c r="K462" s="23">
        <f t="shared" si="41"/>
        <v>0</v>
      </c>
      <c r="L462" s="23">
        <f t="shared" si="41"/>
        <v>0</v>
      </c>
      <c r="M462" s="23">
        <f t="shared" si="41"/>
        <v>0</v>
      </c>
      <c r="N462" s="24" t="s">
        <v>1088</v>
      </c>
      <c r="O462" s="15"/>
    </row>
    <row r="463" spans="1:15" x14ac:dyDescent="0.25">
      <c r="A463" s="26" t="s">
        <v>908</v>
      </c>
      <c r="B463" s="24" t="s">
        <v>910</v>
      </c>
      <c r="C463" s="25" t="s">
        <v>911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1089</v>
      </c>
      <c r="O463" s="15"/>
    </row>
    <row r="464" spans="1:15" ht="47.25" x14ac:dyDescent="0.25">
      <c r="A464" s="26" t="s">
        <v>908</v>
      </c>
      <c r="B464" s="24" t="s">
        <v>912</v>
      </c>
      <c r="C464" s="25" t="s">
        <v>913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1089</v>
      </c>
      <c r="O464" s="15"/>
    </row>
    <row r="465" spans="1:15" ht="31.5" x14ac:dyDescent="0.25">
      <c r="A465" s="26" t="s">
        <v>908</v>
      </c>
      <c r="B465" s="24" t="s">
        <v>914</v>
      </c>
      <c r="C465" s="25" t="s">
        <v>915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1089</v>
      </c>
      <c r="O465" s="15"/>
    </row>
    <row r="466" spans="1:15" ht="63" x14ac:dyDescent="0.25">
      <c r="A466" s="26" t="s">
        <v>908</v>
      </c>
      <c r="B466" s="24" t="s">
        <v>916</v>
      </c>
      <c r="C466" s="25" t="s">
        <v>917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1089</v>
      </c>
      <c r="O466" s="15"/>
    </row>
    <row r="467" spans="1:15" ht="47.25" x14ac:dyDescent="0.25">
      <c r="A467" s="26" t="s">
        <v>908</v>
      </c>
      <c r="B467" s="24" t="s">
        <v>918</v>
      </c>
      <c r="C467" s="25" t="s">
        <v>919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1089</v>
      </c>
      <c r="O467" s="15"/>
    </row>
    <row r="468" spans="1:15" ht="31.5" x14ac:dyDescent="0.25">
      <c r="A468" s="26" t="s">
        <v>908</v>
      </c>
      <c r="B468" s="24" t="s">
        <v>920</v>
      </c>
      <c r="C468" s="25" t="s">
        <v>921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1089</v>
      </c>
      <c r="O468" s="15"/>
    </row>
    <row r="469" spans="1:15" ht="31.5" x14ac:dyDescent="0.25">
      <c r="A469" s="26" t="s">
        <v>908</v>
      </c>
      <c r="B469" s="24" t="s">
        <v>922</v>
      </c>
      <c r="C469" s="25" t="s">
        <v>923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1089</v>
      </c>
      <c r="O469" s="15"/>
    </row>
    <row r="470" spans="1:15" ht="63" x14ac:dyDescent="0.25">
      <c r="A470" s="26" t="s">
        <v>908</v>
      </c>
      <c r="B470" s="24" t="s">
        <v>924</v>
      </c>
      <c r="C470" s="25" t="s">
        <v>925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1089</v>
      </c>
      <c r="O470" s="15"/>
    </row>
    <row r="471" spans="1:15" ht="31.5" x14ac:dyDescent="0.25">
      <c r="A471" s="26" t="s">
        <v>908</v>
      </c>
      <c r="B471" s="24" t="s">
        <v>926</v>
      </c>
      <c r="C471" s="25" t="s">
        <v>927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1089</v>
      </c>
      <c r="O471" s="15"/>
    </row>
    <row r="472" spans="1:15" ht="47.25" x14ac:dyDescent="0.25">
      <c r="A472" s="26" t="s">
        <v>908</v>
      </c>
      <c r="B472" s="24" t="s">
        <v>928</v>
      </c>
      <c r="C472" s="25" t="s">
        <v>929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1089</v>
      </c>
      <c r="O472" s="15"/>
    </row>
    <row r="473" spans="1:15" ht="31.5" x14ac:dyDescent="0.25">
      <c r="A473" s="26" t="s">
        <v>908</v>
      </c>
      <c r="B473" s="24" t="s">
        <v>930</v>
      </c>
      <c r="C473" s="25" t="s">
        <v>931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1089</v>
      </c>
      <c r="O473" s="15"/>
    </row>
    <row r="474" spans="1:15" ht="47.25" x14ac:dyDescent="0.25">
      <c r="A474" s="26" t="s">
        <v>908</v>
      </c>
      <c r="B474" s="24" t="s">
        <v>932</v>
      </c>
      <c r="C474" s="25" t="s">
        <v>933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1089</v>
      </c>
      <c r="O474" s="15"/>
    </row>
    <row r="475" spans="1:15" x14ac:dyDescent="0.25">
      <c r="A475" s="26" t="s">
        <v>908</v>
      </c>
      <c r="B475" s="24" t="s">
        <v>934</v>
      </c>
      <c r="C475" s="25" t="s">
        <v>935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1089</v>
      </c>
      <c r="O475" s="15"/>
    </row>
    <row r="476" spans="1:15" ht="47.25" x14ac:dyDescent="0.25">
      <c r="A476" s="26" t="s">
        <v>908</v>
      </c>
      <c r="B476" s="24" t="s">
        <v>936</v>
      </c>
      <c r="C476" s="25" t="s">
        <v>937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1089</v>
      </c>
      <c r="O476" s="15"/>
    </row>
    <row r="477" spans="1:15" ht="31.5" x14ac:dyDescent="0.25">
      <c r="A477" s="26" t="s">
        <v>908</v>
      </c>
      <c r="B477" s="24" t="s">
        <v>938</v>
      </c>
      <c r="C477" s="25" t="s">
        <v>939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1089</v>
      </c>
      <c r="O477" s="15"/>
    </row>
    <row r="478" spans="1:15" ht="31.5" x14ac:dyDescent="0.25">
      <c r="A478" s="26" t="s">
        <v>908</v>
      </c>
      <c r="B478" s="24" t="s">
        <v>940</v>
      </c>
      <c r="C478" s="25" t="s">
        <v>941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1089</v>
      </c>
      <c r="O478" s="15"/>
    </row>
    <row r="479" spans="1:15" ht="47.25" x14ac:dyDescent="0.25">
      <c r="A479" s="26" t="s">
        <v>908</v>
      </c>
      <c r="B479" s="24" t="s">
        <v>942</v>
      </c>
      <c r="C479" s="25" t="s">
        <v>943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4" t="s">
        <v>1089</v>
      </c>
      <c r="O479" s="15"/>
    </row>
    <row r="480" spans="1:15" ht="31.5" x14ac:dyDescent="0.25">
      <c r="A480" s="26" t="s">
        <v>908</v>
      </c>
      <c r="B480" s="24" t="s">
        <v>944</v>
      </c>
      <c r="C480" s="25" t="s">
        <v>945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1089</v>
      </c>
      <c r="O480" s="15"/>
    </row>
    <row r="481" spans="1:15" ht="31.5" x14ac:dyDescent="0.25">
      <c r="A481" s="26" t="s">
        <v>908</v>
      </c>
      <c r="B481" s="24" t="s">
        <v>946</v>
      </c>
      <c r="C481" s="25" t="s">
        <v>947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4" t="s">
        <v>1089</v>
      </c>
      <c r="O481" s="15"/>
    </row>
    <row r="482" spans="1:15" ht="31.5" x14ac:dyDescent="0.25">
      <c r="A482" s="26" t="s">
        <v>908</v>
      </c>
      <c r="B482" s="24" t="s">
        <v>948</v>
      </c>
      <c r="C482" s="25" t="s">
        <v>949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4" t="s">
        <v>1089</v>
      </c>
      <c r="O482" s="15"/>
    </row>
    <row r="483" spans="1:15" ht="31.5" x14ac:dyDescent="0.25">
      <c r="A483" s="26" t="s">
        <v>908</v>
      </c>
      <c r="B483" s="24" t="s">
        <v>950</v>
      </c>
      <c r="C483" s="25" t="s">
        <v>951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4" t="s">
        <v>1089</v>
      </c>
      <c r="O483" s="15"/>
    </row>
    <row r="484" spans="1:15" ht="31.5" x14ac:dyDescent="0.25">
      <c r="A484" s="26" t="s">
        <v>908</v>
      </c>
      <c r="B484" s="24" t="s">
        <v>952</v>
      </c>
      <c r="C484" s="25" t="s">
        <v>953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4" t="s">
        <v>1089</v>
      </c>
      <c r="O484" s="15"/>
    </row>
    <row r="485" spans="1:15" ht="31.5" x14ac:dyDescent="0.25">
      <c r="A485" s="26" t="s">
        <v>908</v>
      </c>
      <c r="B485" s="24" t="s">
        <v>954</v>
      </c>
      <c r="C485" s="25" t="s">
        <v>955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1089</v>
      </c>
      <c r="O485" s="15"/>
    </row>
    <row r="486" spans="1:15" ht="47.25" x14ac:dyDescent="0.25">
      <c r="A486" s="26" t="s">
        <v>908</v>
      </c>
      <c r="B486" s="24" t="s">
        <v>956</v>
      </c>
      <c r="C486" s="25" t="s">
        <v>957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1089</v>
      </c>
      <c r="O486" s="15"/>
    </row>
    <row r="487" spans="1:15" ht="31.5" x14ac:dyDescent="0.25">
      <c r="A487" s="26" t="s">
        <v>908</v>
      </c>
      <c r="B487" s="24" t="s">
        <v>958</v>
      </c>
      <c r="C487" s="25" t="s">
        <v>959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1089</v>
      </c>
      <c r="O487" s="15"/>
    </row>
    <row r="488" spans="1:15" ht="31.5" x14ac:dyDescent="0.25">
      <c r="A488" s="26" t="s">
        <v>908</v>
      </c>
      <c r="B488" s="24" t="s">
        <v>960</v>
      </c>
      <c r="C488" s="25" t="s">
        <v>961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1089</v>
      </c>
      <c r="O488" s="15"/>
    </row>
    <row r="489" spans="1:15" ht="31.5" x14ac:dyDescent="0.25">
      <c r="A489" s="26" t="s">
        <v>908</v>
      </c>
      <c r="B489" s="24" t="s">
        <v>962</v>
      </c>
      <c r="C489" s="25" t="s">
        <v>963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1089</v>
      </c>
      <c r="O489" s="15"/>
    </row>
    <row r="490" spans="1:15" ht="47.25" x14ac:dyDescent="0.25">
      <c r="A490" s="26" t="s">
        <v>908</v>
      </c>
      <c r="B490" s="24" t="s">
        <v>964</v>
      </c>
      <c r="C490" s="25" t="s">
        <v>965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1089</v>
      </c>
      <c r="O490" s="15"/>
    </row>
    <row r="491" spans="1:15" ht="31.5" x14ac:dyDescent="0.25">
      <c r="A491" s="26" t="s">
        <v>908</v>
      </c>
      <c r="B491" s="24" t="s">
        <v>966</v>
      </c>
      <c r="C491" s="25" t="s">
        <v>967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1089</v>
      </c>
      <c r="O491" s="15"/>
    </row>
    <row r="492" spans="1:15" ht="31.5" x14ac:dyDescent="0.25">
      <c r="A492" s="26" t="s">
        <v>908</v>
      </c>
      <c r="B492" s="24" t="s">
        <v>968</v>
      </c>
      <c r="C492" s="25" t="s">
        <v>969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1089</v>
      </c>
      <c r="O492" s="15"/>
    </row>
    <row r="493" spans="1:15" ht="47.25" x14ac:dyDescent="0.25">
      <c r="A493" s="26" t="s">
        <v>908</v>
      </c>
      <c r="B493" s="24" t="s">
        <v>970</v>
      </c>
      <c r="C493" s="25" t="s">
        <v>971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1089</v>
      </c>
      <c r="O493" s="15"/>
    </row>
    <row r="494" spans="1:15" ht="47.25" x14ac:dyDescent="0.25">
      <c r="A494" s="26" t="s">
        <v>908</v>
      </c>
      <c r="B494" s="24" t="s">
        <v>972</v>
      </c>
      <c r="C494" s="25" t="s">
        <v>973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1089</v>
      </c>
      <c r="O494" s="15"/>
    </row>
    <row r="495" spans="1:15" ht="47.25" x14ac:dyDescent="0.25">
      <c r="A495" s="26" t="s">
        <v>908</v>
      </c>
      <c r="B495" s="24" t="s">
        <v>974</v>
      </c>
      <c r="C495" s="25" t="s">
        <v>975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1089</v>
      </c>
      <c r="O495" s="15"/>
    </row>
    <row r="496" spans="1:15" ht="31.5" x14ac:dyDescent="0.25">
      <c r="A496" s="26" t="s">
        <v>908</v>
      </c>
      <c r="B496" s="24" t="s">
        <v>976</v>
      </c>
      <c r="C496" s="25" t="s">
        <v>977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1089</v>
      </c>
      <c r="O496" s="15"/>
    </row>
    <row r="497" spans="1:15" ht="47.25" x14ac:dyDescent="0.25">
      <c r="A497" s="26" t="s">
        <v>908</v>
      </c>
      <c r="B497" s="24" t="s">
        <v>978</v>
      </c>
      <c r="C497" s="25" t="s">
        <v>979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1089</v>
      </c>
      <c r="O497" s="15"/>
    </row>
    <row r="498" spans="1:15" ht="47.25" x14ac:dyDescent="0.25">
      <c r="A498" s="26" t="s">
        <v>908</v>
      </c>
      <c r="B498" s="24" t="s">
        <v>980</v>
      </c>
      <c r="C498" s="25" t="s">
        <v>981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1089</v>
      </c>
      <c r="O498" s="15"/>
    </row>
    <row r="499" spans="1:15" ht="31.5" x14ac:dyDescent="0.25">
      <c r="A499" s="26" t="s">
        <v>908</v>
      </c>
      <c r="B499" s="24" t="s">
        <v>982</v>
      </c>
      <c r="C499" s="25" t="s">
        <v>983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1089</v>
      </c>
      <c r="O499" s="15"/>
    </row>
    <row r="500" spans="1:15" ht="47.25" x14ac:dyDescent="0.25">
      <c r="A500" s="26" t="s">
        <v>908</v>
      </c>
      <c r="B500" s="24" t="s">
        <v>984</v>
      </c>
      <c r="C500" s="25" t="s">
        <v>985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1089</v>
      </c>
      <c r="O500" s="15"/>
    </row>
    <row r="501" spans="1:15" ht="31.5" x14ac:dyDescent="0.25">
      <c r="A501" s="26" t="s">
        <v>908</v>
      </c>
      <c r="B501" s="24" t="s">
        <v>986</v>
      </c>
      <c r="C501" s="25" t="s">
        <v>987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1089</v>
      </c>
      <c r="O501" s="15"/>
    </row>
    <row r="502" spans="1:15" ht="94.5" x14ac:dyDescent="0.25">
      <c r="A502" s="26" t="s">
        <v>908</v>
      </c>
      <c r="B502" s="24" t="s">
        <v>988</v>
      </c>
      <c r="C502" s="25" t="s">
        <v>989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1089</v>
      </c>
      <c r="O502" s="15"/>
    </row>
    <row r="503" spans="1:15" ht="63" x14ac:dyDescent="0.25">
      <c r="A503" s="26" t="s">
        <v>908</v>
      </c>
      <c r="B503" s="24" t="s">
        <v>990</v>
      </c>
      <c r="C503" s="25" t="s">
        <v>991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4" t="s">
        <v>1089</v>
      </c>
      <c r="O503" s="15"/>
    </row>
    <row r="504" spans="1:15" ht="78.75" x14ac:dyDescent="0.25">
      <c r="A504" s="26" t="s">
        <v>908</v>
      </c>
      <c r="B504" s="24" t="s">
        <v>992</v>
      </c>
      <c r="C504" s="25" t="s">
        <v>993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1089</v>
      </c>
      <c r="O504" s="15"/>
    </row>
    <row r="505" spans="1:15" ht="63" x14ac:dyDescent="0.25">
      <c r="A505" s="26" t="s">
        <v>908</v>
      </c>
      <c r="B505" s="24" t="s">
        <v>994</v>
      </c>
      <c r="C505" s="25" t="s">
        <v>995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1089</v>
      </c>
      <c r="O505" s="15"/>
    </row>
    <row r="506" spans="1:15" ht="31.5" x14ac:dyDescent="0.25">
      <c r="A506" s="26" t="s">
        <v>908</v>
      </c>
      <c r="B506" s="24" t="s">
        <v>996</v>
      </c>
      <c r="C506" s="25" t="s">
        <v>997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1089</v>
      </c>
      <c r="O506" s="15"/>
    </row>
    <row r="507" spans="1:15" ht="47.25" x14ac:dyDescent="0.25">
      <c r="A507" s="26" t="s">
        <v>908</v>
      </c>
      <c r="B507" s="24" t="s">
        <v>998</v>
      </c>
      <c r="C507" s="25" t="s">
        <v>999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1089</v>
      </c>
      <c r="O507" s="15"/>
    </row>
    <row r="508" spans="1:15" ht="31.5" x14ac:dyDescent="0.25">
      <c r="A508" s="26" t="s">
        <v>908</v>
      </c>
      <c r="B508" s="24" t="s">
        <v>1000</v>
      </c>
      <c r="C508" s="25" t="s">
        <v>1001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1089</v>
      </c>
      <c r="O508" s="15"/>
    </row>
    <row r="509" spans="1:15" ht="47.25" x14ac:dyDescent="0.25">
      <c r="A509" s="26" t="s">
        <v>908</v>
      </c>
      <c r="B509" s="24" t="s">
        <v>1002</v>
      </c>
      <c r="C509" s="25" t="s">
        <v>1003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1089</v>
      </c>
      <c r="O509" s="15"/>
    </row>
    <row r="510" spans="1:15" ht="31.5" x14ac:dyDescent="0.25">
      <c r="A510" s="26" t="s">
        <v>908</v>
      </c>
      <c r="B510" s="24" t="s">
        <v>1004</v>
      </c>
      <c r="C510" s="25" t="s">
        <v>1005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1089</v>
      </c>
      <c r="O510" s="15"/>
    </row>
    <row r="511" spans="1:15" ht="31.5" x14ac:dyDescent="0.25">
      <c r="A511" s="26" t="s">
        <v>908</v>
      </c>
      <c r="B511" s="24" t="s">
        <v>1006</v>
      </c>
      <c r="C511" s="25" t="s">
        <v>1007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1089</v>
      </c>
      <c r="O511" s="15"/>
    </row>
    <row r="512" spans="1:15" x14ac:dyDescent="0.25">
      <c r="A512" s="26" t="s">
        <v>908</v>
      </c>
      <c r="B512" s="24" t="s">
        <v>1008</v>
      </c>
      <c r="C512" s="25" t="s">
        <v>1009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1089</v>
      </c>
      <c r="O512" s="15"/>
    </row>
    <row r="513" spans="1:15" ht="31.5" x14ac:dyDescent="0.25">
      <c r="A513" s="26" t="s">
        <v>908</v>
      </c>
      <c r="B513" s="24" t="s">
        <v>1010</v>
      </c>
      <c r="C513" s="25" t="s">
        <v>1011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1089</v>
      </c>
      <c r="O513" s="15"/>
    </row>
    <row r="514" spans="1:15" ht="31.5" x14ac:dyDescent="0.25">
      <c r="A514" s="26" t="s">
        <v>908</v>
      </c>
      <c r="B514" s="24" t="s">
        <v>1012</v>
      </c>
      <c r="C514" s="25" t="s">
        <v>1013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1089</v>
      </c>
      <c r="O514" s="15"/>
    </row>
    <row r="515" spans="1:15" ht="31.5" x14ac:dyDescent="0.25">
      <c r="A515" s="26" t="s">
        <v>908</v>
      </c>
      <c r="B515" s="24" t="s">
        <v>1014</v>
      </c>
      <c r="C515" s="25" t="s">
        <v>1015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1089</v>
      </c>
      <c r="O515" s="15"/>
    </row>
    <row r="516" spans="1:15" ht="47.25" x14ac:dyDescent="0.25">
      <c r="A516" s="26" t="s">
        <v>908</v>
      </c>
      <c r="B516" s="24" t="s">
        <v>1016</v>
      </c>
      <c r="C516" s="25" t="s">
        <v>1017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1089</v>
      </c>
      <c r="O516" s="15"/>
    </row>
    <row r="517" spans="1:15" ht="31.5" x14ac:dyDescent="0.25">
      <c r="A517" s="26" t="s">
        <v>908</v>
      </c>
      <c r="B517" s="24" t="s">
        <v>1018</v>
      </c>
      <c r="C517" s="25" t="s">
        <v>1019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1089</v>
      </c>
      <c r="O517" s="15"/>
    </row>
    <row r="518" spans="1:15" ht="31.5" x14ac:dyDescent="0.25">
      <c r="A518" s="26" t="s">
        <v>908</v>
      </c>
      <c r="B518" s="24" t="s">
        <v>1020</v>
      </c>
      <c r="C518" s="25" t="s">
        <v>1021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1089</v>
      </c>
      <c r="O518" s="15"/>
    </row>
    <row r="519" spans="1:15" x14ac:dyDescent="0.25">
      <c r="A519" s="26" t="s">
        <v>908</v>
      </c>
      <c r="B519" s="24" t="s">
        <v>1022</v>
      </c>
      <c r="C519" s="25" t="s">
        <v>1023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1089</v>
      </c>
      <c r="O519" s="15"/>
    </row>
    <row r="520" spans="1:15" ht="47.25" x14ac:dyDescent="0.25">
      <c r="A520" s="26" t="s">
        <v>908</v>
      </c>
      <c r="B520" s="24" t="s">
        <v>1024</v>
      </c>
      <c r="C520" s="25" t="s">
        <v>1025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1089</v>
      </c>
      <c r="O520" s="15"/>
    </row>
    <row r="521" spans="1:15" x14ac:dyDescent="0.25">
      <c r="A521" s="26" t="s">
        <v>908</v>
      </c>
      <c r="B521" s="24" t="s">
        <v>1026</v>
      </c>
      <c r="C521" s="25" t="s">
        <v>1027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1089</v>
      </c>
      <c r="O521" s="15"/>
    </row>
    <row r="522" spans="1:15" ht="31.5" x14ac:dyDescent="0.25">
      <c r="A522" s="26" t="s">
        <v>908</v>
      </c>
      <c r="B522" s="24" t="s">
        <v>1028</v>
      </c>
      <c r="C522" s="25" t="s">
        <v>1029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1089</v>
      </c>
      <c r="O522" s="15"/>
    </row>
    <row r="523" spans="1:15" ht="47.25" x14ac:dyDescent="0.25">
      <c r="A523" s="26" t="s">
        <v>908</v>
      </c>
      <c r="B523" s="24" t="s">
        <v>1030</v>
      </c>
      <c r="C523" s="25" t="s">
        <v>1031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1089</v>
      </c>
      <c r="O523" s="15"/>
    </row>
    <row r="524" spans="1:15" ht="31.5" x14ac:dyDescent="0.25">
      <c r="A524" s="26" t="s">
        <v>908</v>
      </c>
      <c r="B524" s="24" t="s">
        <v>1032</v>
      </c>
      <c r="C524" s="25" t="s">
        <v>1033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1089</v>
      </c>
      <c r="O524" s="15"/>
    </row>
    <row r="525" spans="1:15" ht="47.25" x14ac:dyDescent="0.25">
      <c r="A525" s="26" t="s">
        <v>908</v>
      </c>
      <c r="B525" s="24" t="s">
        <v>1034</v>
      </c>
      <c r="C525" s="25" t="s">
        <v>1035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1089</v>
      </c>
      <c r="O525" s="15"/>
    </row>
    <row r="526" spans="1:15" ht="31.5" x14ac:dyDescent="0.25">
      <c r="A526" s="26" t="s">
        <v>908</v>
      </c>
      <c r="B526" s="24" t="s">
        <v>1036</v>
      </c>
      <c r="C526" s="25" t="s">
        <v>1037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1089</v>
      </c>
      <c r="O526" s="15"/>
    </row>
    <row r="527" spans="1:15" ht="47.25" x14ac:dyDescent="0.25">
      <c r="A527" s="26" t="s">
        <v>908</v>
      </c>
      <c r="B527" s="24" t="s">
        <v>1038</v>
      </c>
      <c r="C527" s="25" t="s">
        <v>1039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1089</v>
      </c>
      <c r="O527" s="15"/>
    </row>
    <row r="528" spans="1:15" ht="31.5" x14ac:dyDescent="0.25">
      <c r="A528" s="26" t="s">
        <v>908</v>
      </c>
      <c r="B528" s="24" t="s">
        <v>1040</v>
      </c>
      <c r="C528" s="25" t="s">
        <v>1041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1089</v>
      </c>
      <c r="O528" s="15"/>
    </row>
    <row r="529" spans="1:15" x14ac:dyDescent="0.25">
      <c r="A529" s="26" t="s">
        <v>908</v>
      </c>
      <c r="B529" s="24" t="s">
        <v>1042</v>
      </c>
      <c r="C529" s="25" t="s">
        <v>1043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1089</v>
      </c>
      <c r="O529" s="15"/>
    </row>
    <row r="530" spans="1:15" ht="31.5" x14ac:dyDescent="0.25">
      <c r="A530" s="26" t="s">
        <v>908</v>
      </c>
      <c r="B530" s="24" t="s">
        <v>1044</v>
      </c>
      <c r="C530" s="25" t="s">
        <v>1045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1089</v>
      </c>
      <c r="O530" s="15"/>
    </row>
    <row r="531" spans="1:15" ht="47.25" x14ac:dyDescent="0.25">
      <c r="A531" s="26" t="s">
        <v>908</v>
      </c>
      <c r="B531" s="24" t="s">
        <v>1046</v>
      </c>
      <c r="C531" s="25" t="s">
        <v>1047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1089</v>
      </c>
      <c r="O531" s="15"/>
    </row>
    <row r="532" spans="1:15" ht="31.5" x14ac:dyDescent="0.25">
      <c r="A532" s="26" t="s">
        <v>908</v>
      </c>
      <c r="B532" s="24" t="s">
        <v>1048</v>
      </c>
      <c r="C532" s="25" t="s">
        <v>1049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1089</v>
      </c>
      <c r="O532" s="15"/>
    </row>
    <row r="533" spans="1:15" ht="31.5" x14ac:dyDescent="0.25">
      <c r="A533" s="26" t="s">
        <v>908</v>
      </c>
      <c r="B533" s="24" t="s">
        <v>1050</v>
      </c>
      <c r="C533" s="25" t="s">
        <v>1051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1089</v>
      </c>
      <c r="O533" s="15"/>
    </row>
    <row r="534" spans="1:15" ht="31.5" x14ac:dyDescent="0.25">
      <c r="A534" s="26" t="s">
        <v>908</v>
      </c>
      <c r="B534" s="24" t="s">
        <v>1052</v>
      </c>
      <c r="C534" s="25" t="s">
        <v>1053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1089</v>
      </c>
      <c r="O534" s="15"/>
    </row>
    <row r="535" spans="1:15" ht="31.5" x14ac:dyDescent="0.25">
      <c r="A535" s="26" t="s">
        <v>908</v>
      </c>
      <c r="B535" s="24" t="s">
        <v>1054</v>
      </c>
      <c r="C535" s="25" t="s">
        <v>1055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1089</v>
      </c>
      <c r="O535" s="15"/>
    </row>
    <row r="536" spans="1:15" ht="31.5" x14ac:dyDescent="0.25">
      <c r="A536" s="26" t="s">
        <v>908</v>
      </c>
      <c r="B536" s="24" t="s">
        <v>1056</v>
      </c>
      <c r="C536" s="25" t="s">
        <v>1057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1089</v>
      </c>
      <c r="O536" s="15"/>
    </row>
    <row r="537" spans="1:15" ht="47.25" x14ac:dyDescent="0.25">
      <c r="A537" s="26" t="s">
        <v>908</v>
      </c>
      <c r="B537" s="24" t="s">
        <v>1058</v>
      </c>
      <c r="C537" s="25" t="s">
        <v>1059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1089</v>
      </c>
      <c r="O537" s="15"/>
    </row>
    <row r="538" spans="1:15" ht="31.5" x14ac:dyDescent="0.25">
      <c r="A538" s="26" t="s">
        <v>908</v>
      </c>
      <c r="B538" s="24" t="s">
        <v>1060</v>
      </c>
      <c r="C538" s="25" t="s">
        <v>1061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1089</v>
      </c>
      <c r="O538" s="15"/>
    </row>
    <row r="539" spans="1:15" ht="31.5" x14ac:dyDescent="0.25">
      <c r="A539" s="26" t="s">
        <v>908</v>
      </c>
      <c r="B539" s="24" t="s">
        <v>1062</v>
      </c>
      <c r="C539" s="25" t="s">
        <v>1063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1089</v>
      </c>
      <c r="O539" s="15"/>
    </row>
    <row r="540" spans="1:15" ht="31.5" x14ac:dyDescent="0.25">
      <c r="A540" s="26" t="s">
        <v>908</v>
      </c>
      <c r="B540" s="24" t="s">
        <v>1064</v>
      </c>
      <c r="C540" s="25" t="s">
        <v>1065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1089</v>
      </c>
      <c r="O540" s="15"/>
    </row>
    <row r="541" spans="1:15" ht="31.5" x14ac:dyDescent="0.25">
      <c r="A541" s="26" t="s">
        <v>908</v>
      </c>
      <c r="B541" s="24" t="s">
        <v>1066</v>
      </c>
      <c r="C541" s="25" t="s">
        <v>1067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1089</v>
      </c>
      <c r="O541" s="15"/>
    </row>
    <row r="542" spans="1:15" ht="31.5" x14ac:dyDescent="0.25">
      <c r="A542" s="26" t="s">
        <v>908</v>
      </c>
      <c r="B542" s="24" t="s">
        <v>1068</v>
      </c>
      <c r="C542" s="25" t="s">
        <v>1069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1089</v>
      </c>
      <c r="O542" s="15"/>
    </row>
    <row r="543" spans="1:15" ht="31.5" x14ac:dyDescent="0.25">
      <c r="A543" s="26" t="s">
        <v>908</v>
      </c>
      <c r="B543" s="24" t="s">
        <v>1070</v>
      </c>
      <c r="C543" s="25" t="s">
        <v>1071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1089</v>
      </c>
      <c r="O543" s="15"/>
    </row>
    <row r="544" spans="1:15" ht="31.5" x14ac:dyDescent="0.25">
      <c r="A544" s="26" t="s">
        <v>908</v>
      </c>
      <c r="B544" s="24" t="s">
        <v>1072</v>
      </c>
      <c r="C544" s="25" t="s">
        <v>1073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1089</v>
      </c>
      <c r="O544" s="15"/>
    </row>
    <row r="545" spans="1:15" ht="47.25" x14ac:dyDescent="0.25">
      <c r="A545" s="26" t="s">
        <v>908</v>
      </c>
      <c r="B545" s="24" t="s">
        <v>1074</v>
      </c>
      <c r="C545" s="25" t="s">
        <v>1075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1089</v>
      </c>
      <c r="O545" s="15"/>
    </row>
    <row r="546" spans="1:15" ht="31.5" x14ac:dyDescent="0.25">
      <c r="A546" s="26" t="s">
        <v>908</v>
      </c>
      <c r="B546" s="24" t="s">
        <v>1076</v>
      </c>
      <c r="C546" s="25" t="s">
        <v>1077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1089</v>
      </c>
      <c r="O546" s="15"/>
    </row>
    <row r="547" spans="1:15" x14ac:dyDescent="0.25">
      <c r="A547" s="26" t="s">
        <v>908</v>
      </c>
      <c r="B547" s="24" t="s">
        <v>1078</v>
      </c>
      <c r="C547" s="25" t="s">
        <v>1079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1089</v>
      </c>
      <c r="O547" s="15"/>
    </row>
    <row r="548" spans="1:15" x14ac:dyDescent="0.25">
      <c r="A548" s="26" t="s">
        <v>908</v>
      </c>
      <c r="B548" s="24" t="s">
        <v>1080</v>
      </c>
      <c r="C548" s="25" t="s">
        <v>1081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1089</v>
      </c>
      <c r="O548" s="15"/>
    </row>
    <row r="549" spans="1:15" ht="47.25" x14ac:dyDescent="0.25">
      <c r="A549" s="26" t="s">
        <v>908</v>
      </c>
      <c r="B549" s="24" t="s">
        <v>1082</v>
      </c>
      <c r="C549" s="25" t="s">
        <v>1083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1089</v>
      </c>
      <c r="O549" s="15"/>
    </row>
    <row r="550" spans="1:15" ht="31.5" x14ac:dyDescent="0.25">
      <c r="A550" s="26" t="s">
        <v>908</v>
      </c>
      <c r="B550" s="24" t="s">
        <v>1084</v>
      </c>
      <c r="C550" s="25" t="s">
        <v>1085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4" t="s">
        <v>1089</v>
      </c>
      <c r="O550" s="15"/>
    </row>
    <row r="551" spans="1:15" ht="31.5" x14ac:dyDescent="0.25">
      <c r="A551" s="26" t="s">
        <v>908</v>
      </c>
      <c r="B551" s="24" t="s">
        <v>1086</v>
      </c>
      <c r="C551" s="25" t="s">
        <v>1087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4" t="s">
        <v>1089</v>
      </c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O2767" s="15"/>
    </row>
    <row r="2768" spans="1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2025-04-29T09:01:11Z</dcterms:modified>
</cp:coreProperties>
</file>